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tv\Desktop\(2024.3.)온콘부\예산 관련\25년 KTV 예산 관련\온콘부 25년 예산심의 문서\24.12.30. 예산심의 문서\"/>
    </mc:Choice>
  </mc:AlternateContent>
  <bookViews>
    <workbookView xWindow="0" yWindow="0" windowWidth="28800" windowHeight="12180" tabRatio="1000" firstSheet="6" activeTab="13"/>
  </bookViews>
  <sheets>
    <sheet name="2025 온콘부 심의요청 총괄표" sheetId="69" r:id="rId1"/>
    <sheet name="국민 소통 채널 운영 및 제작" sheetId="55" r:id="rId2"/>
    <sheet name="KTV 국민방송 채널 운영 및 제작" sheetId="56" r:id="rId3"/>
    <sheet name="경제 및 저출생 채널 운영 제작" sheetId="57" r:id="rId4"/>
    <sheet name="글로벌 및 교양 채널 운영 제작" sheetId="58" r:id="rId5"/>
    <sheet name="지역 소멸 대응 채널 운영 및 제작" sheetId="59" r:id="rId6"/>
    <sheet name="아카이브 채널 운영 및 제작" sheetId="60" r:id="rId7"/>
    <sheet name="정책 보도 채널 운영 및 제작" sheetId="54" r:id="rId8"/>
    <sheet name="유튜브 채널 통합 관리 및 운영" sheetId="61" r:id="rId9"/>
    <sheet name="소셜미디어 채널 운영 및 제작" sheetId="62" r:id="rId10"/>
    <sheet name="온라인 생방송 관리 및 운영" sheetId="63" r:id="rId11"/>
    <sheet name="온라인콘텐츠 제작지원 및 마케팅" sheetId="70" r:id="rId12"/>
    <sheet name="기획 및 특집 제작" sheetId="65" r:id="rId13"/>
    <sheet name="OTT 콘텐츠 제작" sheetId="66" r:id="rId14"/>
    <sheet name="부산 is Ready" sheetId="17" state="hidden" r:id="rId15"/>
    <sheet name="플라이 투 부산" sheetId="23" state="hidden" r:id="rId16"/>
    <sheet name="한·중동관계, 새 지평을 열다!" sheetId="16" state="hidden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70" l="1"/>
  <c r="K8" i="70"/>
  <c r="K12" i="70" s="1"/>
  <c r="J4" i="70" s="1"/>
  <c r="K11" i="70"/>
  <c r="H12" i="70"/>
  <c r="I12" i="70"/>
  <c r="E28" i="69" l="1"/>
  <c r="H23" i="66" l="1"/>
  <c r="I22" i="66"/>
  <c r="H22" i="66"/>
  <c r="K21" i="66"/>
  <c r="K20" i="66"/>
  <c r="K19" i="66"/>
  <c r="K22" i="66" s="1"/>
  <c r="H18" i="66"/>
  <c r="I17" i="66"/>
  <c r="I18" i="66" s="1"/>
  <c r="K16" i="66"/>
  <c r="H15" i="66"/>
  <c r="I14" i="66"/>
  <c r="K14" i="66" s="1"/>
  <c r="K13" i="66"/>
  <c r="I13" i="66"/>
  <c r="K12" i="66"/>
  <c r="K11" i="66"/>
  <c r="I10" i="66"/>
  <c r="K10" i="66" s="1"/>
  <c r="K9" i="66"/>
  <c r="I9" i="66"/>
  <c r="I8" i="66"/>
  <c r="I15" i="66" s="1"/>
  <c r="I23" i="66" s="1"/>
  <c r="K17" i="66" l="1"/>
  <c r="K18" i="66" s="1"/>
  <c r="K8" i="66"/>
  <c r="K15" i="66" s="1"/>
  <c r="K23" i="66" l="1"/>
  <c r="J4" i="66" s="1"/>
  <c r="I11" i="65" l="1"/>
  <c r="H11" i="65"/>
  <c r="H12" i="65" s="1"/>
  <c r="L10" i="65"/>
  <c r="L11" i="65" s="1"/>
  <c r="I9" i="65"/>
  <c r="I12" i="65" s="1"/>
  <c r="D4" i="65" s="1"/>
  <c r="H9" i="65"/>
  <c r="L8" i="65"/>
  <c r="L9" i="65" s="1"/>
  <c r="L12" i="65" s="1"/>
  <c r="K4" i="65" s="1"/>
  <c r="H19" i="63" l="1"/>
  <c r="H20" i="63" s="1"/>
  <c r="I20" i="63" s="1"/>
  <c r="H18" i="63"/>
  <c r="I17" i="63"/>
  <c r="K17" i="63" s="1"/>
  <c r="H17" i="63"/>
  <c r="T16" i="63"/>
  <c r="T18" i="63" s="1"/>
  <c r="I16" i="63"/>
  <c r="K16" i="63" s="1"/>
  <c r="H16" i="63"/>
  <c r="U15" i="63"/>
  <c r="T15" i="63"/>
  <c r="U14" i="63"/>
  <c r="W14" i="63" s="1"/>
  <c r="T14" i="63"/>
  <c r="K14" i="63"/>
  <c r="W13" i="63"/>
  <c r="U13" i="63"/>
  <c r="T13" i="63"/>
  <c r="I13" i="63"/>
  <c r="K13" i="63" s="1"/>
  <c r="H13" i="63"/>
  <c r="W12" i="63"/>
  <c r="U12" i="63"/>
  <c r="T12" i="63"/>
  <c r="I12" i="63"/>
  <c r="K12" i="63" s="1"/>
  <c r="H12" i="63"/>
  <c r="I11" i="63"/>
  <c r="K11" i="63" s="1"/>
  <c r="H11" i="63"/>
  <c r="W10" i="63"/>
  <c r="U10" i="63"/>
  <c r="T10" i="63"/>
  <c r="I10" i="63"/>
  <c r="K10" i="63" s="1"/>
  <c r="H10" i="63"/>
  <c r="W9" i="63"/>
  <c r="U9" i="63"/>
  <c r="T9" i="63"/>
  <c r="I9" i="63"/>
  <c r="K9" i="63" s="1"/>
  <c r="H9" i="63"/>
  <c r="W8" i="63"/>
  <c r="W11" i="63" s="1"/>
  <c r="U8" i="63"/>
  <c r="U11" i="63" s="1"/>
  <c r="T8" i="63"/>
  <c r="T11" i="63" s="1"/>
  <c r="T21" i="63" s="1"/>
  <c r="F4" i="63" s="1"/>
  <c r="I8" i="63"/>
  <c r="I15" i="63" s="1"/>
  <c r="H8" i="63"/>
  <c r="H15" i="63" s="1"/>
  <c r="H21" i="63" s="1"/>
  <c r="W15" i="63" l="1"/>
  <c r="K18" i="63"/>
  <c r="K8" i="63"/>
  <c r="K15" i="63" s="1"/>
  <c r="U16" i="63"/>
  <c r="I18" i="63"/>
  <c r="I21" i="63" s="1"/>
  <c r="I19" i="63"/>
  <c r="K19" i="63" s="1"/>
  <c r="K20" i="63" s="1"/>
  <c r="W21" i="63" l="1"/>
  <c r="S4" i="63" s="1"/>
  <c r="U18" i="63"/>
  <c r="U21" i="63" s="1"/>
  <c r="W16" i="63"/>
  <c r="W18" i="63" s="1"/>
  <c r="K21" i="63"/>
  <c r="H15" i="62" l="1"/>
  <c r="K13" i="62"/>
  <c r="K14" i="62" s="1"/>
  <c r="H12" i="62"/>
  <c r="H11" i="62"/>
  <c r="I11" i="62" s="1"/>
  <c r="I10" i="62"/>
  <c r="H10" i="62"/>
  <c r="K9" i="62"/>
  <c r="K10" i="62" s="1"/>
  <c r="K8" i="62"/>
  <c r="I12" i="62" l="1"/>
  <c r="I15" i="62" s="1"/>
  <c r="D4" i="62" s="1"/>
  <c r="K11" i="62"/>
  <c r="K12" i="62" s="1"/>
  <c r="K15" i="62"/>
  <c r="J4" i="62" s="1"/>
  <c r="K15" i="61" l="1"/>
  <c r="I15" i="61"/>
  <c r="H15" i="61"/>
  <c r="I9" i="61"/>
  <c r="K9" i="61" s="1"/>
  <c r="H9" i="61"/>
  <c r="I8" i="61"/>
  <c r="K8" i="61" s="1"/>
  <c r="H8" i="61"/>
  <c r="H10" i="61" s="1"/>
  <c r="H16" i="61" s="1"/>
  <c r="K10" i="61" l="1"/>
  <c r="I10" i="61"/>
  <c r="I16" i="61" s="1"/>
  <c r="K16" i="61" l="1"/>
  <c r="K4" i="61"/>
  <c r="H12" i="60" l="1"/>
  <c r="J12" i="60" s="1"/>
  <c r="J11" i="60"/>
  <c r="G11" i="60"/>
  <c r="G12" i="60" s="1"/>
  <c r="J9" i="60"/>
  <c r="H8" i="60"/>
  <c r="H10" i="60" s="1"/>
  <c r="H13" i="60" s="1"/>
  <c r="C4" i="60" s="1"/>
  <c r="G8" i="60"/>
  <c r="G10" i="60" s="1"/>
  <c r="G13" i="60" l="1"/>
  <c r="J8" i="60"/>
  <c r="J10" i="60" s="1"/>
  <c r="J13" i="60" s="1"/>
  <c r="I4" i="60" s="1"/>
  <c r="J16" i="59" l="1"/>
  <c r="H16" i="59"/>
  <c r="G16" i="59"/>
  <c r="H14" i="59"/>
  <c r="J12" i="59"/>
  <c r="J14" i="59" s="1"/>
  <c r="G12" i="59"/>
  <c r="G14" i="59" s="1"/>
  <c r="J11" i="59"/>
  <c r="G11" i="59"/>
  <c r="H10" i="59"/>
  <c r="G10" i="59"/>
  <c r="J8" i="59"/>
  <c r="J10" i="59" s="1"/>
  <c r="J17" i="59" s="1"/>
  <c r="I4" i="59" s="1"/>
  <c r="G8" i="59"/>
  <c r="J16" i="58" l="1"/>
  <c r="H16" i="58"/>
  <c r="J14" i="58"/>
  <c r="G14" i="58"/>
  <c r="J13" i="58"/>
  <c r="G13" i="58"/>
  <c r="G16" i="58" s="1"/>
  <c r="G10" i="58"/>
  <c r="H10" i="58" s="1"/>
  <c r="J10" i="58" s="1"/>
  <c r="G9" i="58"/>
  <c r="H9" i="58" s="1"/>
  <c r="J9" i="58" s="1"/>
  <c r="G8" i="58"/>
  <c r="G12" i="58" s="1"/>
  <c r="G17" i="58" s="1"/>
  <c r="H8" i="58" l="1"/>
  <c r="H12" i="58" l="1"/>
  <c r="H17" i="58" s="1"/>
  <c r="C4" i="58" s="1"/>
  <c r="J8" i="58"/>
  <c r="J12" i="58" s="1"/>
  <c r="J17" i="58" s="1"/>
  <c r="I4" i="58" s="1"/>
  <c r="H14" i="57" l="1"/>
  <c r="J14" i="57" s="1"/>
  <c r="G14" i="57"/>
  <c r="G13" i="57"/>
  <c r="H13" i="57" s="1"/>
  <c r="J12" i="57"/>
  <c r="G12" i="57"/>
  <c r="G15" i="57" s="1"/>
  <c r="G10" i="57"/>
  <c r="H10" i="57" s="1"/>
  <c r="J10" i="57" s="1"/>
  <c r="G9" i="57"/>
  <c r="H9" i="57" s="1"/>
  <c r="J9" i="57" s="1"/>
  <c r="G8" i="57"/>
  <c r="H8" i="57" s="1"/>
  <c r="H15" i="57" l="1"/>
  <c r="J13" i="57"/>
  <c r="J15" i="57" s="1"/>
  <c r="J8" i="57"/>
  <c r="J11" i="57" s="1"/>
  <c r="H11" i="57"/>
  <c r="G11" i="57"/>
  <c r="G16" i="57" s="1"/>
  <c r="J16" i="57" l="1"/>
  <c r="H16" i="57"/>
  <c r="I4" i="57" l="1"/>
  <c r="C4" i="57"/>
  <c r="G12" i="56" l="1"/>
  <c r="H12" i="56" s="1"/>
  <c r="J12" i="56" s="1"/>
  <c r="G11" i="56"/>
  <c r="H11" i="56" s="1"/>
  <c r="J11" i="56" s="1"/>
  <c r="G10" i="56"/>
  <c r="H10" i="56" s="1"/>
  <c r="G8" i="56"/>
  <c r="H8" i="56" s="1"/>
  <c r="J10" i="56" l="1"/>
  <c r="J13" i="56" s="1"/>
  <c r="H13" i="56"/>
  <c r="J8" i="56"/>
  <c r="J9" i="56" s="1"/>
  <c r="J14" i="56" s="1"/>
  <c r="I4" i="56" s="1"/>
  <c r="H9" i="56"/>
  <c r="H14" i="56" s="1"/>
  <c r="C4" i="56" s="1"/>
  <c r="G9" i="56"/>
  <c r="G13" i="56"/>
  <c r="G14" i="56" l="1"/>
  <c r="I18" i="55" l="1"/>
  <c r="K17" i="55"/>
  <c r="K18" i="55" s="1"/>
  <c r="H17" i="55"/>
  <c r="H18" i="55" s="1"/>
  <c r="K16" i="55"/>
  <c r="I16" i="55"/>
  <c r="K15" i="55"/>
  <c r="H15" i="55"/>
  <c r="K14" i="55"/>
  <c r="H14" i="55"/>
  <c r="I13" i="55"/>
  <c r="K12" i="55"/>
  <c r="H12" i="55"/>
  <c r="K11" i="55"/>
  <c r="H11" i="55"/>
  <c r="K10" i="55"/>
  <c r="H10" i="55"/>
  <c r="K9" i="55"/>
  <c r="H9" i="55"/>
  <c r="K8" i="55"/>
  <c r="K13" i="55" s="1"/>
  <c r="H8" i="55"/>
  <c r="K19" i="55" l="1"/>
  <c r="H13" i="55"/>
  <c r="H16" i="55" s="1"/>
  <c r="D4" i="55" l="1"/>
  <c r="J4" i="55"/>
  <c r="G10" i="54" l="1"/>
  <c r="J10" i="54" l="1"/>
  <c r="G14" i="54" l="1"/>
  <c r="H14" i="54" s="1"/>
  <c r="J14" i="54" s="1"/>
  <c r="G13" i="54"/>
  <c r="H13" i="54" s="1"/>
  <c r="J12" i="54"/>
  <c r="G12" i="54"/>
  <c r="G9" i="54"/>
  <c r="H9" i="54" s="1"/>
  <c r="J9" i="54" s="1"/>
  <c r="G8" i="54"/>
  <c r="H8" i="54" s="1"/>
  <c r="J8" i="54" s="1"/>
  <c r="J11" i="54" l="1"/>
  <c r="G11" i="54"/>
  <c r="G16" i="54"/>
  <c r="H16" i="54"/>
  <c r="J13" i="54"/>
  <c r="J16" i="54" s="1"/>
  <c r="H11" i="54"/>
  <c r="H17" i="54" l="1"/>
  <c r="C4" i="54" s="1"/>
  <c r="J17" i="54"/>
  <c r="I4" i="54" s="1"/>
  <c r="G17" i="54"/>
  <c r="L23" i="23" l="1"/>
  <c r="I23" i="23"/>
  <c r="J23" i="23" s="1"/>
  <c r="L17" i="23"/>
  <c r="I17" i="23"/>
  <c r="J17" i="23" s="1"/>
  <c r="L11" i="23"/>
  <c r="I11" i="23"/>
  <c r="J10" i="23"/>
  <c r="L10" i="23" s="1"/>
  <c r="L12" i="23" s="1"/>
  <c r="I10" i="23"/>
  <c r="I12" i="23" s="1"/>
  <c r="J12" i="23" s="1"/>
  <c r="J8" i="23"/>
  <c r="L8" i="23" s="1"/>
  <c r="L9" i="23" s="1"/>
  <c r="L24" i="23" s="1"/>
  <c r="K4" i="23" s="1"/>
  <c r="I8" i="23"/>
  <c r="I9" i="23" s="1"/>
  <c r="J9" i="23" l="1"/>
  <c r="J24" i="23" s="1"/>
  <c r="E4" i="23" s="1"/>
  <c r="I24" i="23"/>
  <c r="T14" i="17" l="1"/>
  <c r="U14" i="17" s="1"/>
  <c r="W14" i="17" s="1"/>
  <c r="H14" i="17"/>
  <c r="I14" i="17" s="1"/>
  <c r="U13" i="17"/>
  <c r="U15" i="17" s="1"/>
  <c r="T13" i="17"/>
  <c r="T15" i="17" s="1"/>
  <c r="I13" i="17"/>
  <c r="K13" i="17" s="1"/>
  <c r="H13" i="17"/>
  <c r="H15" i="17" s="1"/>
  <c r="T11" i="17"/>
  <c r="U11" i="17" s="1"/>
  <c r="W11" i="17" s="1"/>
  <c r="H11" i="17"/>
  <c r="T10" i="17"/>
  <c r="U10" i="17" s="1"/>
  <c r="W10" i="17" s="1"/>
  <c r="H10" i="17"/>
  <c r="I10" i="17" s="1"/>
  <c r="K10" i="17" s="1"/>
  <c r="W9" i="17"/>
  <c r="K9" i="17"/>
  <c r="U8" i="17"/>
  <c r="T8" i="17"/>
  <c r="I8" i="17"/>
  <c r="K8" i="17" s="1"/>
  <c r="H8" i="17"/>
  <c r="H12" i="17" l="1"/>
  <c r="H16" i="17" s="1"/>
  <c r="W13" i="17"/>
  <c r="W15" i="17" s="1"/>
  <c r="T12" i="17"/>
  <c r="T16" i="17" s="1"/>
  <c r="U12" i="17"/>
  <c r="U16" i="17" s="1"/>
  <c r="K14" i="17"/>
  <c r="K15" i="17" s="1"/>
  <c r="I15" i="17"/>
  <c r="I11" i="17"/>
  <c r="K11" i="17" s="1"/>
  <c r="K12" i="17" s="1"/>
  <c r="K16" i="17" s="1"/>
  <c r="W8" i="17"/>
  <c r="W12" i="17" s="1"/>
  <c r="W16" i="17" s="1"/>
  <c r="S4" i="17" l="1"/>
  <c r="I4" i="17"/>
  <c r="I12" i="17"/>
  <c r="I16" i="17" s="1"/>
  <c r="U11" i="16" l="1"/>
  <c r="W11" i="16" s="1"/>
  <c r="W13" i="16" s="1"/>
  <c r="T11" i="16"/>
  <c r="T13" i="16" s="1"/>
  <c r="I11" i="16"/>
  <c r="K11" i="16" s="1"/>
  <c r="K13" i="16" s="1"/>
  <c r="H11" i="16"/>
  <c r="H13" i="16" s="1"/>
  <c r="U8" i="16"/>
  <c r="W8" i="16" s="1"/>
  <c r="W10" i="16" s="1"/>
  <c r="T8" i="16"/>
  <c r="T10" i="16" s="1"/>
  <c r="I8" i="16"/>
  <c r="K8" i="16" s="1"/>
  <c r="K10" i="16" s="1"/>
  <c r="H8" i="16"/>
  <c r="H10" i="16" s="1"/>
  <c r="I10" i="16" l="1"/>
  <c r="U10" i="16"/>
  <c r="T14" i="16"/>
  <c r="I13" i="16"/>
  <c r="I14" i="16" s="1"/>
  <c r="I4" i="16" s="1"/>
  <c r="H14" i="16"/>
  <c r="U13" i="16"/>
  <c r="U14" i="16" s="1"/>
  <c r="K14" i="16"/>
  <c r="S4" i="16" s="1"/>
  <c r="W14" i="16"/>
</calcChain>
</file>

<file path=xl/sharedStrings.xml><?xml version="1.0" encoding="utf-8"?>
<sst xmlns="http://schemas.openxmlformats.org/spreadsheetml/2006/main" count="980" uniqueCount="566">
  <si>
    <t>(단위 : 원)</t>
    <phoneticPr fontId="3" type="noConversion"/>
  </si>
  <si>
    <t>콘텐츠 명</t>
    <phoneticPr fontId="3" type="noConversion"/>
  </si>
  <si>
    <t>제 작 부 서</t>
    <phoneticPr fontId="3" type="noConversion"/>
  </si>
  <si>
    <t>온라인콘텐츠부</t>
    <phoneticPr fontId="3" type="noConversion"/>
  </si>
  <si>
    <t>담당 PD</t>
    <phoneticPr fontId="3" type="noConversion"/>
  </si>
  <si>
    <t>길이 / 구성</t>
    <phoneticPr fontId="3" type="noConversion"/>
  </si>
  <si>
    <t>편 당 제 작 비(10~12월)</t>
    <phoneticPr fontId="3" type="noConversion"/>
  </si>
  <si>
    <t>총 액(1~12월)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</si>
  <si>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</si>
  <si>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>구분</t>
    <phoneticPr fontId="3" type="noConversion"/>
  </si>
  <si>
    <t>품명</t>
  </si>
  <si>
    <t>규격</t>
    <phoneticPr fontId="3" type="noConversion"/>
  </si>
  <si>
    <t>기준</t>
    <phoneticPr fontId="3" type="noConversion"/>
  </si>
  <si>
    <t>단가</t>
    <phoneticPr fontId="3" type="noConversion"/>
  </si>
  <si>
    <t>수량</t>
    <phoneticPr fontId="3" type="noConversion"/>
  </si>
  <si>
    <t>표준제작비</t>
    <phoneticPr fontId="3" type="noConversion"/>
  </si>
  <si>
    <r>
      <t xml:space="preserve">평균제작비 </t>
    </r>
    <r>
      <rPr>
        <sz val="11"/>
        <color theme="1"/>
        <rFont val="맑은 고딕"/>
        <family val="3"/>
        <charset val="129"/>
        <scheme val="major"/>
      </rPr>
      <t>(실집행액)</t>
    </r>
    <phoneticPr fontId="3" type="noConversion"/>
  </si>
  <si>
    <t>집행계획</t>
    <phoneticPr fontId="3" type="noConversion"/>
  </si>
  <si>
    <t>소요예산</t>
    <phoneticPr fontId="3" type="noConversion"/>
  </si>
  <si>
    <t>비고</t>
    <phoneticPr fontId="3" type="noConversion"/>
  </si>
  <si>
    <t>노무비</t>
    <phoneticPr fontId="3" type="noConversion"/>
  </si>
  <si>
    <t>편당</t>
    <phoneticPr fontId="3" type="noConversion"/>
  </si>
  <si>
    <t>온라인 AD</t>
    <phoneticPr fontId="3" type="noConversion"/>
  </si>
  <si>
    <t>가급</t>
    <phoneticPr fontId="3" type="noConversion"/>
  </si>
  <si>
    <t>나급</t>
    <phoneticPr fontId="3" type="noConversion"/>
  </si>
  <si>
    <t>노무비 계</t>
    <phoneticPr fontId="3" type="noConversion"/>
  </si>
  <si>
    <t>제작비</t>
    <phoneticPr fontId="3" type="noConversion"/>
  </si>
  <si>
    <t>제작비 계</t>
    <phoneticPr fontId="3" type="noConversion"/>
  </si>
  <si>
    <t>진행비</t>
    <phoneticPr fontId="3" type="noConversion"/>
  </si>
  <si>
    <t>편</t>
    <phoneticPr fontId="3" type="noConversion"/>
  </si>
  <si>
    <t>진행비 계</t>
    <phoneticPr fontId="3" type="noConversion"/>
  </si>
  <si>
    <t>합     계</t>
    <phoneticPr fontId="3" type="noConversion"/>
  </si>
  <si>
    <t>출연료</t>
    <phoneticPr fontId="3" type="noConversion"/>
  </si>
  <si>
    <t>별결</t>
    <phoneticPr fontId="3" type="noConversion"/>
  </si>
  <si>
    <t>경비</t>
    <phoneticPr fontId="3" type="noConversion"/>
  </si>
  <si>
    <t>경비 계</t>
    <phoneticPr fontId="3" type="noConversion"/>
  </si>
  <si>
    <t>편 당 제 작 비</t>
    <phoneticPr fontId="3" type="noConversion"/>
  </si>
  <si>
    <t>일</t>
    <phoneticPr fontId="3" type="noConversion"/>
  </si>
  <si>
    <t>온라인 PD</t>
    <phoneticPr fontId="3" type="noConversion"/>
  </si>
  <si>
    <t>온라인 작가</t>
    <phoneticPr fontId="3" type="noConversion"/>
  </si>
  <si>
    <t>강인태</t>
    <phoneticPr fontId="3" type="noConversion"/>
  </si>
  <si>
    <t>온라인 CG</t>
    <phoneticPr fontId="3" type="noConversion"/>
  </si>
  <si>
    <t>총 액</t>
    <phoneticPr fontId="3" type="noConversion"/>
  </si>
  <si>
    <t>기획특집 콘텐츠 [한·중동관계, 새 지평을 열다!] 표준제작비</t>
    <phoneticPr fontId="3" type="noConversion"/>
  </si>
  <si>
    <t>한·중동관계, 새 지평을 열다!</t>
    <phoneticPr fontId="3" type="noConversion"/>
  </si>
  <si>
    <t>1분 내외 /쇼츠 특집</t>
    <phoneticPr fontId="3" type="noConversion"/>
  </si>
  <si>
    <t xml:space="preserve"> 시행일: 2023. 11.3. ~ 11. 10.                                                                                                              </t>
    <phoneticPr fontId="3" type="noConversion"/>
  </si>
  <si>
    <t xml:space="preserve"> ※사업종료: 11. 11.                                                                                                  </t>
    <phoneticPr fontId="3" type="noConversion"/>
  </si>
  <si>
    <t>평균제작비 (실집행액)</t>
    <phoneticPr fontId="3" type="noConversion"/>
  </si>
  <si>
    <t>분량 감안 단가 조절</t>
    <phoneticPr fontId="2" type="noConversion"/>
  </si>
  <si>
    <t>기획특집 콘텐츠 [부산 is Ready] 표준제작비</t>
    <phoneticPr fontId="3" type="noConversion"/>
  </si>
  <si>
    <t>부산 is Ready</t>
    <phoneticPr fontId="3" type="noConversion"/>
  </si>
  <si>
    <t>20분 내외 / 특집</t>
    <phoneticPr fontId="3" type="noConversion"/>
  </si>
  <si>
    <t xml:space="preserve"> 시행일: 2023. 10. 6. ~ 10. 27.                                                                                                                  </t>
    <phoneticPr fontId="3" type="noConversion"/>
  </si>
  <si>
    <t xml:space="preserve"> ※사업종료: 10. 28.                                                                                                        </t>
    <phoneticPr fontId="3" type="noConversion"/>
  </si>
  <si>
    <t>평균제작비 
(실집행액)</t>
    <phoneticPr fontId="3" type="noConversion"/>
  </si>
  <si>
    <t>음성배역료</t>
    <phoneticPr fontId="3" type="noConversion"/>
  </si>
  <si>
    <t>특급</t>
    <phoneticPr fontId="3" type="noConversion"/>
  </si>
  <si>
    <t>부산세계박람회 특집 '플라이 투 부산' 표준제작비</t>
    <phoneticPr fontId="3" type="noConversion"/>
  </si>
  <si>
    <t>플라이 투 부산</t>
    <phoneticPr fontId="3" type="noConversion"/>
  </si>
  <si>
    <t>남 종 대</t>
    <phoneticPr fontId="3" type="noConversion"/>
  </si>
  <si>
    <t xml:space="preserve">2분 내외 16편 </t>
    <phoneticPr fontId="3" type="noConversion"/>
  </si>
  <si>
    <t>인플루언서 섭외비</t>
    <phoneticPr fontId="3" type="noConversion"/>
  </si>
  <si>
    <t>온라인작가 (특집)</t>
    <phoneticPr fontId="3" type="noConversion"/>
  </si>
  <si>
    <t>단가조정</t>
    <phoneticPr fontId="3" type="noConversion"/>
  </si>
  <si>
    <t>온라인 보조작가(특집)</t>
    <phoneticPr fontId="3" type="noConversion"/>
  </si>
  <si>
    <t xml:space="preserve"> 시행일: 2023. 11. 27. ~ 12. 31.                                                                                                                     </t>
    <phoneticPr fontId="3" type="noConversion"/>
  </si>
  <si>
    <t>품명</t>
    <phoneticPr fontId="2" type="noConversion"/>
  </si>
  <si>
    <r>
      <t xml:space="preserve">평균제작비   
</t>
    </r>
    <r>
      <rPr>
        <sz val="11"/>
        <color theme="1"/>
        <rFont val="맑은 고딕"/>
        <family val="3"/>
        <charset val="129"/>
        <scheme val="major"/>
      </rPr>
      <t>(실집행액)</t>
    </r>
    <phoneticPr fontId="3" type="noConversion"/>
  </si>
  <si>
    <t>편</t>
    <phoneticPr fontId="2" type="noConversion"/>
  </si>
  <si>
    <t>가급</t>
    <phoneticPr fontId="2" type="noConversion"/>
  </si>
  <si>
    <t>CG요원</t>
    <phoneticPr fontId="2" type="noConversion"/>
  </si>
  <si>
    <t>다급</t>
    <phoneticPr fontId="2" type="noConversion"/>
  </si>
  <si>
    <t>수시(일반)</t>
    <phoneticPr fontId="3" type="noConversion"/>
  </si>
  <si>
    <t>콘텐츠 섬네일, 그래픽 소스 제작 등</t>
    <phoneticPr fontId="2" type="noConversion"/>
  </si>
  <si>
    <t>콘텐츠 제작 지원 전반</t>
    <phoneticPr fontId="2" type="noConversion"/>
  </si>
  <si>
    <t>콘텐츠 구성 지원</t>
    <phoneticPr fontId="2" type="noConversion"/>
  </si>
  <si>
    <t>콘텐츠 구성, 하이라이트 구성
(업무난이도에 따른 단가조정)</t>
    <phoneticPr fontId="2" type="noConversion"/>
  </si>
  <si>
    <t>온라인작가</t>
    <phoneticPr fontId="2" type="noConversion"/>
  </si>
  <si>
    <t>온라인 보조작가</t>
    <phoneticPr fontId="2" type="noConversion"/>
  </si>
  <si>
    <t>온라인 보조작가</t>
    <phoneticPr fontId="2" type="noConversion"/>
  </si>
  <si>
    <t>가급</t>
    <phoneticPr fontId="2" type="noConversion"/>
  </si>
  <si>
    <t>남종대</t>
    <phoneticPr fontId="3" type="noConversion"/>
  </si>
  <si>
    <t>AD</t>
    <phoneticPr fontId="2" type="noConversion"/>
  </si>
  <si>
    <t>MC</t>
    <phoneticPr fontId="2" type="noConversion"/>
  </si>
  <si>
    <t>나급</t>
    <phoneticPr fontId="2" type="noConversion"/>
  </si>
  <si>
    <t xml:space="preserve"> 시행일: 2025. 1. 1. ~ 6. 30.                                                                                                          </t>
    <phoneticPr fontId="3" type="noConversion"/>
  </si>
  <si>
    <t>[정책 보도 채널 운영 및 제작] 표준제작비</t>
    <phoneticPr fontId="3" type="noConversion"/>
  </si>
  <si>
    <t>주</t>
    <phoneticPr fontId="2" type="noConversion"/>
  </si>
  <si>
    <t>주</t>
    <phoneticPr fontId="2" type="noConversion"/>
  </si>
  <si>
    <t>정책 보도 채널 운영 및 제작</t>
    <phoneticPr fontId="3" type="noConversion"/>
  </si>
  <si>
    <t>노무비</t>
    <phoneticPr fontId="2" type="noConversion"/>
  </si>
  <si>
    <t>속보 쇼츠 콘텐츠 진행 및 출연(일3편) 향후 일정 고려 집행 계획 조정</t>
    <phoneticPr fontId="2" type="noConversion"/>
  </si>
  <si>
    <t xml:space="preserve">[국민 소통 채널 운영 및 제작] 표준 제작비 </t>
    <phoneticPr fontId="3" type="noConversion"/>
  </si>
  <si>
    <t>국정 소통 채널 운영 및 제작</t>
    <phoneticPr fontId="3" type="noConversion"/>
  </si>
  <si>
    <t>제 작 부 서</t>
    <phoneticPr fontId="3" type="noConversion"/>
  </si>
  <si>
    <t>담당 PD</t>
    <phoneticPr fontId="3" type="noConversion"/>
  </si>
  <si>
    <t>권초롱</t>
    <phoneticPr fontId="3" type="noConversion"/>
  </si>
  <si>
    <t>구성물, 클립물, 쇼츠 등 주 3편 이상 제작 및 채널 운영</t>
    <phoneticPr fontId="3" type="noConversion"/>
  </si>
  <si>
    <t>주 당 제 작 비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</si>
  <si>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</si>
  <si>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 xml:space="preserve"> 시행일: 2025. 1. 1 ~ 12. 31.                                                                                                                     </t>
    <phoneticPr fontId="3" type="noConversion"/>
  </si>
  <si>
    <t>구분</t>
    <phoneticPr fontId="3" type="noConversion"/>
  </si>
  <si>
    <t>기준</t>
    <phoneticPr fontId="3" type="noConversion"/>
  </si>
  <si>
    <t>표준제작비</t>
    <phoneticPr fontId="3" type="noConversion"/>
  </si>
  <si>
    <r>
      <t>평균제작비</t>
    </r>
    <r>
      <rPr>
        <sz val="10"/>
        <color theme="1"/>
        <rFont val="맑은 고딕"/>
        <family val="3"/>
        <charset val="129"/>
        <scheme val="major"/>
      </rPr>
      <t>(실집행액)</t>
    </r>
    <phoneticPr fontId="3" type="noConversion"/>
  </si>
  <si>
    <t>소요예산</t>
    <phoneticPr fontId="3" type="noConversion"/>
  </si>
  <si>
    <t>노무비</t>
    <phoneticPr fontId="3" type="noConversion"/>
  </si>
  <si>
    <t>온라인PD</t>
    <phoneticPr fontId="3" type="noConversion"/>
  </si>
  <si>
    <t>가급</t>
    <phoneticPr fontId="3" type="noConversion"/>
  </si>
  <si>
    <t>편</t>
    <phoneticPr fontId="3" type="noConversion"/>
  </si>
  <si>
    <t>분량 감안 단가 조정, 쇼츠·클립 콘텐츠 제작 포함</t>
    <phoneticPr fontId="2" type="noConversion"/>
  </si>
  <si>
    <t>온라인PD</t>
    <phoneticPr fontId="3" type="noConversion"/>
  </si>
  <si>
    <t>가급</t>
    <phoneticPr fontId="3" type="noConversion"/>
  </si>
  <si>
    <t>편</t>
    <phoneticPr fontId="3" type="noConversion"/>
  </si>
  <si>
    <t>분량 감안 단가 조정, 쇼츠·클립 콘텐츠 제작 포함</t>
    <phoneticPr fontId="2" type="noConversion"/>
  </si>
  <si>
    <t>온라인CG요원</t>
    <phoneticPr fontId="3" type="noConversion"/>
  </si>
  <si>
    <t>섬네일, 온라인 CG 등 복합 제작</t>
    <phoneticPr fontId="2" type="noConversion"/>
  </si>
  <si>
    <t>온라인 출연료</t>
    <phoneticPr fontId="3" type="noConversion"/>
  </si>
  <si>
    <t>별결</t>
    <phoneticPr fontId="3" type="noConversion"/>
  </si>
  <si>
    <t>회차별 출연자에 따라 유동적 집행</t>
    <phoneticPr fontId="2" type="noConversion"/>
  </si>
  <si>
    <t>온라인 출연료</t>
    <phoneticPr fontId="3" type="noConversion"/>
  </si>
  <si>
    <t>인건비 계</t>
    <phoneticPr fontId="3" type="noConversion"/>
  </si>
  <si>
    <t>제작비</t>
    <phoneticPr fontId="3" type="noConversion"/>
  </si>
  <si>
    <t>온라인작가</t>
    <phoneticPr fontId="3" type="noConversion"/>
  </si>
  <si>
    <t>가급</t>
    <phoneticPr fontId="3" type="noConversion"/>
  </si>
  <si>
    <t>분량 감안 단가 조정, 쇼츠·클립 콘텐츠 제작 포함</t>
  </si>
  <si>
    <t>ㄴ</t>
    <phoneticPr fontId="2" type="noConversion"/>
  </si>
  <si>
    <t>온라인 보조작가</t>
    <phoneticPr fontId="3" type="noConversion"/>
  </si>
  <si>
    <t>나급</t>
    <phoneticPr fontId="3" type="noConversion"/>
  </si>
  <si>
    <t>제작비 계</t>
    <phoneticPr fontId="3" type="noConversion"/>
  </si>
  <si>
    <t>경비</t>
    <phoneticPr fontId="2" type="noConversion"/>
  </si>
  <si>
    <t>소품 및 방송소모품비</t>
    <phoneticPr fontId="3" type="noConversion"/>
  </si>
  <si>
    <t>별결</t>
    <phoneticPr fontId="3" type="noConversion"/>
  </si>
  <si>
    <t>편</t>
    <phoneticPr fontId="3" type="noConversion"/>
  </si>
  <si>
    <t>촬영, 편집시 필요한 소품 또는 소모품 구입</t>
    <phoneticPr fontId="2" type="noConversion"/>
  </si>
  <si>
    <t>경비 계</t>
    <phoneticPr fontId="3" type="noConversion"/>
  </si>
  <si>
    <t>합     계</t>
    <phoneticPr fontId="3" type="noConversion"/>
  </si>
  <si>
    <t>[KTV 국민방송 채널 운영 및 제작] 표준제작비</t>
    <phoneticPr fontId="3" type="noConversion"/>
  </si>
  <si>
    <t>KTV 국민방송 채널 운영 및 제작</t>
    <phoneticPr fontId="3" type="noConversion"/>
  </si>
  <si>
    <t>온라인콘텐츠부</t>
    <phoneticPr fontId="3" type="noConversion"/>
  </si>
  <si>
    <t>나희철</t>
    <phoneticPr fontId="3" type="noConversion"/>
  </si>
  <si>
    <t>길이 / 구성</t>
    <phoneticPr fontId="3" type="noConversion"/>
  </si>
  <si>
    <t>5분이내 / 주 2편 / 42주</t>
    <phoneticPr fontId="3" type="noConversion"/>
  </si>
  <si>
    <t>주간 제 작 비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</si>
  <si>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</si>
  <si>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 xml:space="preserve"> 시행일: 2025. 1. 1. ~ 12. 31.                                                                                                          </t>
    <phoneticPr fontId="3" type="noConversion"/>
  </si>
  <si>
    <t>품명</t>
    <phoneticPr fontId="2" type="noConversion"/>
  </si>
  <si>
    <t>규격</t>
    <phoneticPr fontId="3" type="noConversion"/>
  </si>
  <si>
    <t>단가</t>
    <phoneticPr fontId="3" type="noConversion"/>
  </si>
  <si>
    <r>
      <t xml:space="preserve">주간제작비   
</t>
    </r>
    <r>
      <rPr>
        <sz val="11"/>
        <color theme="1"/>
        <rFont val="맑은 고딕"/>
        <family val="3"/>
        <charset val="129"/>
        <scheme val="major"/>
      </rPr>
      <t>(실집행액)</t>
    </r>
    <phoneticPr fontId="3" type="noConversion"/>
  </si>
  <si>
    <t>집행계획</t>
    <phoneticPr fontId="3" type="noConversion"/>
  </si>
  <si>
    <t>노무비</t>
    <phoneticPr fontId="2" type="noConversion"/>
  </si>
  <si>
    <t>온라인 PD</t>
    <phoneticPr fontId="2" type="noConversion"/>
  </si>
  <si>
    <t>가급</t>
    <phoneticPr fontId="2" type="noConversion"/>
  </si>
  <si>
    <t>프로그램 재가공 및 클립 콘텐츠 제작</t>
    <phoneticPr fontId="2" type="noConversion"/>
  </si>
  <si>
    <t>제작비</t>
    <phoneticPr fontId="3" type="noConversion"/>
  </si>
  <si>
    <t>편</t>
    <phoneticPr fontId="2" type="noConversion"/>
  </si>
  <si>
    <t>KTV 콘텐츠 아이템 선별 및 클립 콘텐츠 구성</t>
    <phoneticPr fontId="2" type="noConversion"/>
  </si>
  <si>
    <t>CG요원</t>
    <phoneticPr fontId="2" type="noConversion"/>
  </si>
  <si>
    <t>라급</t>
    <phoneticPr fontId="2" type="noConversion"/>
  </si>
  <si>
    <t>편</t>
    <phoneticPr fontId="2" type="noConversion"/>
  </si>
  <si>
    <t>콘텐츠 썸네일, 그래픽 소스 제작 등</t>
    <phoneticPr fontId="2" type="noConversion"/>
  </si>
  <si>
    <t>인터뷰료</t>
    <phoneticPr fontId="2" type="noConversion"/>
  </si>
  <si>
    <t>전문가 인터뷰 필요시</t>
    <phoneticPr fontId="2" type="noConversion"/>
  </si>
  <si>
    <t>[경제 및 저출생 채널 운영 제작] 표준제작비</t>
    <phoneticPr fontId="3" type="noConversion"/>
  </si>
  <si>
    <t>콘텐츠 명</t>
    <phoneticPr fontId="3" type="noConversion"/>
  </si>
  <si>
    <t>유튜브 채널 운영</t>
    <phoneticPr fontId="3" type="noConversion"/>
  </si>
  <si>
    <t>온라인콘텐츠부</t>
    <phoneticPr fontId="3" type="noConversion"/>
  </si>
  <si>
    <t>담당 PD</t>
    <phoneticPr fontId="3" type="noConversion"/>
  </si>
  <si>
    <t>박의우, 김나경</t>
    <phoneticPr fontId="3" type="noConversion"/>
  </si>
  <si>
    <t>총 액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</si>
  <si>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</si>
  <si>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>기간(2025.01.06. ~ 12.31.) / (상반기 23주 / 하반기 26주)</t>
    <phoneticPr fontId="2" type="noConversion"/>
  </si>
  <si>
    <t>구분</t>
    <phoneticPr fontId="3" type="noConversion"/>
  </si>
  <si>
    <t>단가</t>
    <phoneticPr fontId="3" type="noConversion"/>
  </si>
  <si>
    <t>표준제작비</t>
    <phoneticPr fontId="3" type="noConversion"/>
  </si>
  <si>
    <r>
      <t xml:space="preserve">평균제작비   
</t>
    </r>
    <r>
      <rPr>
        <sz val="11"/>
        <color theme="1"/>
        <rFont val="맑은 고딕"/>
        <family val="3"/>
        <charset val="129"/>
        <scheme val="major"/>
      </rPr>
      <t>(실집행액)</t>
    </r>
    <phoneticPr fontId="3" type="noConversion"/>
  </si>
  <si>
    <t>소요예산</t>
    <phoneticPr fontId="3" type="noConversion"/>
  </si>
  <si>
    <t>비고</t>
    <phoneticPr fontId="3" type="noConversion"/>
  </si>
  <si>
    <t>노무비</t>
    <phoneticPr fontId="2" type="noConversion"/>
  </si>
  <si>
    <t>AD</t>
    <phoneticPr fontId="2" type="noConversion"/>
  </si>
  <si>
    <t>다급</t>
    <phoneticPr fontId="2" type="noConversion"/>
  </si>
  <si>
    <t>편</t>
    <phoneticPr fontId="2" type="noConversion"/>
  </si>
  <si>
    <t>CG요원</t>
    <phoneticPr fontId="2" type="noConversion"/>
  </si>
  <si>
    <t>나급</t>
    <phoneticPr fontId="2" type="noConversion"/>
  </si>
  <si>
    <t>일</t>
    <phoneticPr fontId="2" type="noConversion"/>
  </si>
  <si>
    <t>콘텐츠 섬네일, 그래픽 소스 제작 등</t>
    <phoneticPr fontId="2" type="noConversion"/>
  </si>
  <si>
    <t>출연료</t>
    <phoneticPr fontId="2" type="noConversion"/>
  </si>
  <si>
    <t>일</t>
    <phoneticPr fontId="2" type="noConversion"/>
  </si>
  <si>
    <t>일반인 출연료</t>
    <phoneticPr fontId="2" type="noConversion"/>
  </si>
  <si>
    <t>노무비 계</t>
    <phoneticPr fontId="3" type="noConversion"/>
  </si>
  <si>
    <t>제작비</t>
    <phoneticPr fontId="3" type="noConversion"/>
  </si>
  <si>
    <t>온라인작가</t>
    <phoneticPr fontId="2" type="noConversion"/>
  </si>
  <si>
    <t>가급</t>
    <phoneticPr fontId="2" type="noConversion"/>
  </si>
  <si>
    <t>콘텐츠 구성, 재편집 구성
(업무난이도에 따른 단가조정)</t>
    <phoneticPr fontId="2" type="noConversion"/>
  </si>
  <si>
    <t>콘텐츠 구성 및 재편집 지원</t>
    <phoneticPr fontId="2" type="noConversion"/>
  </si>
  <si>
    <t>온라인 보조작가</t>
    <phoneticPr fontId="2" type="noConversion"/>
  </si>
  <si>
    <t>가급</t>
    <phoneticPr fontId="2" type="noConversion"/>
  </si>
  <si>
    <t>콘텐츠 구성 및 재편집 지원</t>
    <phoneticPr fontId="2" type="noConversion"/>
  </si>
  <si>
    <t>합     계</t>
    <phoneticPr fontId="3" type="noConversion"/>
  </si>
  <si>
    <t>[글로벌 및 교양 채널 운영 제작] 표준제작비</t>
    <phoneticPr fontId="3" type="noConversion"/>
  </si>
  <si>
    <t>콘텐츠 명</t>
    <phoneticPr fontId="3" type="noConversion"/>
  </si>
  <si>
    <t>글로벌 및 교양 채널 운영 제작</t>
    <phoneticPr fontId="3" type="noConversion"/>
  </si>
  <si>
    <t>온라인콘텐츠부</t>
    <phoneticPr fontId="3" type="noConversion"/>
  </si>
  <si>
    <t>송경섭</t>
    <phoneticPr fontId="3" type="noConversion"/>
  </si>
  <si>
    <t>주 당 평 균 제 작 비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</si>
  <si>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</si>
  <si>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 xml:space="preserve"> 시행일: 2025. 1. 6. ~ 12. 31.                                                                                                          </t>
    <phoneticPr fontId="3" type="noConversion"/>
  </si>
  <si>
    <t xml:space="preserve"> 시행일: 2025. 1. 6. ~ 12. 31.                                                                                                          </t>
    <phoneticPr fontId="3" type="noConversion"/>
  </si>
  <si>
    <t>품명</t>
    <phoneticPr fontId="2" type="noConversion"/>
  </si>
  <si>
    <t>규격</t>
    <phoneticPr fontId="3" type="noConversion"/>
  </si>
  <si>
    <t>기준</t>
    <phoneticPr fontId="3" type="noConversion"/>
  </si>
  <si>
    <t>단가</t>
    <phoneticPr fontId="3" type="noConversion"/>
  </si>
  <si>
    <t>수량</t>
    <phoneticPr fontId="3" type="noConversion"/>
  </si>
  <si>
    <t>집행계획</t>
    <phoneticPr fontId="3" type="noConversion"/>
  </si>
  <si>
    <t>비고</t>
    <phoneticPr fontId="3" type="noConversion"/>
  </si>
  <si>
    <t>노무비</t>
    <phoneticPr fontId="2" type="noConversion"/>
  </si>
  <si>
    <t>온라인 PD</t>
    <phoneticPr fontId="2" type="noConversion"/>
  </si>
  <si>
    <t>가급</t>
    <phoneticPr fontId="2" type="noConversion"/>
  </si>
  <si>
    <t>편</t>
    <phoneticPr fontId="2" type="noConversion"/>
  </si>
  <si>
    <t>프로그램 재가공 및 클립 제작</t>
    <phoneticPr fontId="2" type="noConversion"/>
  </si>
  <si>
    <t>프로그램 재가공 및 클립 제작</t>
    <phoneticPr fontId="2" type="noConversion"/>
  </si>
  <si>
    <t>나급</t>
    <phoneticPr fontId="2" type="noConversion"/>
  </si>
  <si>
    <t>CG전문 요원료</t>
    <phoneticPr fontId="2" type="noConversion"/>
  </si>
  <si>
    <t>일</t>
    <phoneticPr fontId="2" type="noConversion"/>
  </si>
  <si>
    <t>콘텐츠 섬네일, 그래픽 소스 제작 등</t>
    <phoneticPr fontId="2" type="noConversion"/>
  </si>
  <si>
    <t>노무비 계</t>
    <phoneticPr fontId="3" type="noConversion"/>
  </si>
  <si>
    <t>제작비</t>
    <phoneticPr fontId="3" type="noConversion"/>
  </si>
  <si>
    <t>온라인작가</t>
    <phoneticPr fontId="2" type="noConversion"/>
  </si>
  <si>
    <t>다급</t>
    <phoneticPr fontId="2" type="noConversion"/>
  </si>
  <si>
    <t>아이템 발굴, 하이라이트 구성 등
(제작분량 및 숏폼 추가 구성 고려)</t>
    <phoneticPr fontId="2" type="noConversion"/>
  </si>
  <si>
    <t>아이템 발굴, 하이라이트 구성 등
(제작분량 및 숏폼 추가 구성 고려)</t>
    <phoneticPr fontId="2" type="noConversion"/>
  </si>
  <si>
    <t>합     계</t>
    <phoneticPr fontId="3" type="noConversion"/>
  </si>
  <si>
    <t>[지역 소멸 대응 채널 운영 및 제작] 표준제작비</t>
    <phoneticPr fontId="3" type="noConversion"/>
  </si>
  <si>
    <t>지역 소멸 대응 채널 등 운영 및 제작</t>
    <phoneticPr fontId="3" type="noConversion"/>
  </si>
  <si>
    <t>제 작 부 서</t>
    <phoneticPr fontId="3" type="noConversion"/>
  </si>
  <si>
    <t>온라인콘텐츠부</t>
    <phoneticPr fontId="3" type="noConversion"/>
  </si>
  <si>
    <t>담당 PD</t>
    <phoneticPr fontId="3" type="noConversion"/>
  </si>
  <si>
    <t>윤서영</t>
    <phoneticPr fontId="3" type="noConversion"/>
  </si>
  <si>
    <t>주당 평균 제작비</t>
    <phoneticPr fontId="3" type="noConversion"/>
  </si>
  <si>
    <t>2,175,000원</t>
    <phoneticPr fontId="2" type="noConversion"/>
  </si>
  <si>
    <t>노무비</t>
    <phoneticPr fontId="2" type="noConversion"/>
  </si>
  <si>
    <t>프로그램 재가공 및 클립 콘텐츠 제작</t>
    <phoneticPr fontId="2" type="noConversion"/>
  </si>
  <si>
    <t>노무비 계</t>
    <phoneticPr fontId="3" type="noConversion"/>
  </si>
  <si>
    <t>제작비</t>
    <phoneticPr fontId="3" type="noConversion"/>
  </si>
  <si>
    <t>온라인작가</t>
    <phoneticPr fontId="2" type="noConversion"/>
  </si>
  <si>
    <t>가급</t>
    <phoneticPr fontId="2" type="noConversion"/>
  </si>
  <si>
    <t>콘텐츠 구성, 아이템 발굴
(업무난이도에 따른 단가조정)</t>
    <phoneticPr fontId="2" type="noConversion"/>
  </si>
  <si>
    <t>온라인 보조작가</t>
    <phoneticPr fontId="2" type="noConversion"/>
  </si>
  <si>
    <t>편</t>
    <phoneticPr fontId="2" type="noConversion"/>
  </si>
  <si>
    <t>구성 보조, 업로드, 섬네일 내용 작성 등</t>
    <phoneticPr fontId="2" type="noConversion"/>
  </si>
  <si>
    <t>제작비 계</t>
    <phoneticPr fontId="3" type="noConversion"/>
  </si>
  <si>
    <t>경비</t>
    <phoneticPr fontId="2" type="noConversion"/>
  </si>
  <si>
    <t>유료 자막 라이선스</t>
    <phoneticPr fontId="2" type="noConversion"/>
  </si>
  <si>
    <t>별결</t>
    <phoneticPr fontId="2" type="noConversion"/>
  </si>
  <si>
    <t>별결</t>
    <phoneticPr fontId="2" type="noConversion"/>
  </si>
  <si>
    <t>식</t>
    <phoneticPr fontId="2" type="noConversion"/>
  </si>
  <si>
    <t>1년 사용료</t>
    <phoneticPr fontId="2" type="noConversion"/>
  </si>
  <si>
    <t>경비 계</t>
    <phoneticPr fontId="2" type="noConversion"/>
  </si>
  <si>
    <t>합     계</t>
    <phoneticPr fontId="3" type="noConversion"/>
  </si>
  <si>
    <t>*경비는 평균제작비 미포함</t>
    <phoneticPr fontId="2" type="noConversion"/>
  </si>
  <si>
    <t>[아카이브 채널 운영 및 제작] 표준제작비</t>
    <phoneticPr fontId="3" type="noConversion"/>
  </si>
  <si>
    <t>아카이브 채널 운영 및 제작</t>
    <phoneticPr fontId="3" type="noConversion"/>
  </si>
  <si>
    <t>제 작 부 서</t>
    <phoneticPr fontId="3" type="noConversion"/>
  </si>
  <si>
    <t>담당 PD</t>
    <phoneticPr fontId="3" type="noConversion"/>
  </si>
  <si>
    <t>국민호</t>
    <phoneticPr fontId="3" type="noConversion"/>
  </si>
  <si>
    <t>길이 / 구성</t>
    <phoneticPr fontId="3" type="noConversion"/>
  </si>
  <si>
    <t>주 1회 5분 내외 / 쇼츠 1분 내외 (주 1회) / 종합구성 및 채널운영</t>
    <phoneticPr fontId="3" type="noConversion"/>
  </si>
  <si>
    <t>(단위: 원)</t>
    <phoneticPr fontId="3" type="noConversion"/>
  </si>
  <si>
    <t xml:space="preserve"> 시행일: 2025. 1. 1. ~  12. 31. (52주)                                                                                                          </t>
    <phoneticPr fontId="3" type="noConversion"/>
  </si>
  <si>
    <t>규격</t>
    <phoneticPr fontId="3" type="noConversion"/>
  </si>
  <si>
    <t>기준</t>
    <phoneticPr fontId="3" type="noConversion"/>
  </si>
  <si>
    <t>단가</t>
    <phoneticPr fontId="3" type="noConversion"/>
  </si>
  <si>
    <t>수량</t>
    <phoneticPr fontId="3" type="noConversion"/>
  </si>
  <si>
    <t>표준제작비</t>
    <phoneticPr fontId="3" type="noConversion"/>
  </si>
  <si>
    <t>집행계획</t>
    <phoneticPr fontId="3" type="noConversion"/>
  </si>
  <si>
    <t>온라인 출연료</t>
    <phoneticPr fontId="2" type="noConversion"/>
  </si>
  <si>
    <t>가급</t>
    <phoneticPr fontId="2" type="noConversion"/>
  </si>
  <si>
    <t>편당</t>
    <phoneticPr fontId="2" type="noConversion"/>
  </si>
  <si>
    <t>나급</t>
    <phoneticPr fontId="2" type="noConversion"/>
  </si>
  <si>
    <t>편당</t>
    <phoneticPr fontId="2" type="noConversion"/>
  </si>
  <si>
    <t>제작비</t>
    <phoneticPr fontId="3" type="noConversion"/>
  </si>
  <si>
    <t>편</t>
    <phoneticPr fontId="2" type="noConversion"/>
  </si>
  <si>
    <t>제작비 계</t>
    <phoneticPr fontId="3" type="noConversion"/>
  </si>
  <si>
    <t xml:space="preserve"> [유튜브 채널 통합 관리 및 운영] 표준제작비</t>
    <phoneticPr fontId="3" type="noConversion"/>
  </si>
  <si>
    <t>콘텐츠 명</t>
    <phoneticPr fontId="3" type="noConversion"/>
  </si>
  <si>
    <t>유튜브 채널 통합 관리 및 운영</t>
    <phoneticPr fontId="3" type="noConversion"/>
  </si>
  <si>
    <t>남 종 대 / 김지윤</t>
    <phoneticPr fontId="3" type="noConversion"/>
  </si>
  <si>
    <t>편 당 제 작 비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</si>
  <si>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</si>
  <si>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 xml:space="preserve"> 시행일: 2025. 1. 1. ~ 12. 31.                                                                                                                     </t>
    <phoneticPr fontId="3" type="noConversion"/>
  </si>
  <si>
    <t>구분</t>
    <phoneticPr fontId="3" type="noConversion"/>
  </si>
  <si>
    <t>기준</t>
    <phoneticPr fontId="3" type="noConversion"/>
  </si>
  <si>
    <t>단가</t>
    <phoneticPr fontId="3" type="noConversion"/>
  </si>
  <si>
    <r>
      <t xml:space="preserve">평균제작비   </t>
    </r>
    <r>
      <rPr>
        <sz val="11"/>
        <color theme="1"/>
        <rFont val="맑은 고딕"/>
        <family val="3"/>
        <charset val="129"/>
        <scheme val="major"/>
      </rPr>
      <t>(실집행액)</t>
    </r>
    <phoneticPr fontId="3" type="noConversion"/>
  </si>
  <si>
    <t>노무비</t>
    <phoneticPr fontId="3" type="noConversion"/>
  </si>
  <si>
    <t>별결</t>
    <phoneticPr fontId="3" type="noConversion"/>
  </si>
  <si>
    <t>1주</t>
    <phoneticPr fontId="3" type="noConversion"/>
  </si>
  <si>
    <t>CG</t>
    <phoneticPr fontId="3" type="noConversion"/>
  </si>
  <si>
    <t>별결</t>
    <phoneticPr fontId="3" type="noConversion"/>
  </si>
  <si>
    <t>노무비 계</t>
    <phoneticPr fontId="3" type="noConversion"/>
  </si>
  <si>
    <t>동영상 효과 서비스</t>
    <phoneticPr fontId="3" type="noConversion"/>
  </si>
  <si>
    <t>별결</t>
  </si>
  <si>
    <t>1년</t>
  </si>
  <si>
    <t>㈜ 앤디커뮤니케이션</t>
    <phoneticPr fontId="2" type="noConversion"/>
  </si>
  <si>
    <t>유료 폰트 서비스</t>
    <phoneticPr fontId="3" type="noConversion"/>
  </si>
  <si>
    <t>㈜산돌</t>
    <phoneticPr fontId="2" type="noConversion"/>
  </si>
  <si>
    <t>이미지 라이선스료</t>
    <phoneticPr fontId="3" type="noConversion"/>
  </si>
  <si>
    <t>1년</t>
    <phoneticPr fontId="3" type="noConversion"/>
  </si>
  <si>
    <t>㈜ 통로이미지</t>
    <phoneticPr fontId="2" type="noConversion"/>
  </si>
  <si>
    <t>온라인 그래픽 템플릿 서비스</t>
    <phoneticPr fontId="2" type="noConversion"/>
  </si>
  <si>
    <t>1년</t>
    <phoneticPr fontId="3" type="noConversion"/>
  </si>
  <si>
    <t>[소셜미디어 채널 운영 및 제작] 표준제작비</t>
    <phoneticPr fontId="3" type="noConversion"/>
  </si>
  <si>
    <t>소셜미디어 채널 운영 및 제작</t>
    <phoneticPr fontId="3" type="noConversion"/>
  </si>
  <si>
    <t>제 작 부 서</t>
    <phoneticPr fontId="3" type="noConversion"/>
  </si>
  <si>
    <t>담당 PD</t>
    <phoneticPr fontId="3" type="noConversion"/>
  </si>
  <si>
    <t>차 다 혜</t>
    <phoneticPr fontId="3" type="noConversion"/>
  </si>
  <si>
    <t>길이 / 구성</t>
    <phoneticPr fontId="3" type="noConversion"/>
  </si>
  <si>
    <t>온라인 채널 운영</t>
    <phoneticPr fontId="3" type="noConversion"/>
  </si>
  <si>
    <t>주 당 평 균 제 작 비</t>
    <phoneticPr fontId="3" type="noConversion"/>
  </si>
  <si>
    <t>총 액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</si>
  <si>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</si>
  <si>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 xml:space="preserve"> 시행일: 2025. 1. 1. ~ 12. 31.                                                                                                            </t>
    <phoneticPr fontId="3" type="noConversion"/>
  </si>
  <si>
    <t xml:space="preserve"> </t>
    <phoneticPr fontId="2" type="noConversion"/>
  </si>
  <si>
    <t>단가</t>
    <phoneticPr fontId="3" type="noConversion"/>
  </si>
  <si>
    <t>수량</t>
    <phoneticPr fontId="3" type="noConversion"/>
  </si>
  <si>
    <t>표준제작비</t>
    <phoneticPr fontId="3" type="noConversion"/>
  </si>
  <si>
    <r>
      <t xml:space="preserve">평균제작비
</t>
    </r>
    <r>
      <rPr>
        <sz val="11"/>
        <color theme="1"/>
        <rFont val="맑은 고딕"/>
        <family val="3"/>
        <charset val="129"/>
        <scheme val="major"/>
      </rPr>
      <t>(실집행액)</t>
    </r>
    <phoneticPr fontId="3" type="noConversion"/>
  </si>
  <si>
    <t>집행계획</t>
    <phoneticPr fontId="3" type="noConversion"/>
  </si>
  <si>
    <t>소요예산</t>
    <phoneticPr fontId="3" type="noConversion"/>
  </si>
  <si>
    <t>노무비</t>
    <phoneticPr fontId="3" type="noConversion"/>
  </si>
  <si>
    <t>2D디자이너</t>
    <phoneticPr fontId="3" type="noConversion"/>
  </si>
  <si>
    <t>주</t>
    <phoneticPr fontId="3" type="noConversion"/>
  </si>
  <si>
    <t>카드뉴스, 이벤트, 채널 
이미지 디자인 복합 업무  
경력 단가조정 / 3편</t>
    <phoneticPr fontId="3" type="noConversion"/>
  </si>
  <si>
    <t xml:space="preserve">         </t>
    <phoneticPr fontId="2" type="noConversion"/>
  </si>
  <si>
    <t>소셜미디어 운영</t>
    <phoneticPr fontId="2" type="noConversion"/>
  </si>
  <si>
    <t>주</t>
    <phoneticPr fontId="2" type="noConversion"/>
  </si>
  <si>
    <t>이벤트 취합 및 콘텐츠 
업로드, 제작 복합 업무</t>
    <phoneticPr fontId="2" type="noConversion"/>
  </si>
  <si>
    <t>노무비 계</t>
    <phoneticPr fontId="3" type="noConversion"/>
  </si>
  <si>
    <t>온라인 작가</t>
    <phoneticPr fontId="3" type="noConversion"/>
  </si>
  <si>
    <t>가급</t>
    <phoneticPr fontId="3" type="noConversion"/>
  </si>
  <si>
    <t>3편</t>
    <phoneticPr fontId="3" type="noConversion"/>
  </si>
  <si>
    <t>경력, 분량 감안
단가 조정</t>
    <phoneticPr fontId="3" type="noConversion"/>
  </si>
  <si>
    <t>제작비 계</t>
    <phoneticPr fontId="3" type="noConversion"/>
  </si>
  <si>
    <t>경비</t>
    <phoneticPr fontId="3" type="noConversion"/>
  </si>
  <si>
    <t>이벤트료</t>
    <phoneticPr fontId="3" type="noConversion"/>
  </si>
  <si>
    <t>1건</t>
    <phoneticPr fontId="3" type="noConversion"/>
  </si>
  <si>
    <t>총액 내 집행
횟수 조정</t>
    <phoneticPr fontId="2" type="noConversion"/>
  </si>
  <si>
    <t>경비 계</t>
    <phoneticPr fontId="3" type="noConversion"/>
  </si>
  <si>
    <t>합     계</t>
    <phoneticPr fontId="3" type="noConversion"/>
  </si>
  <si>
    <t xml:space="preserve"> *이벤트 진행 시 표제비 내 별도 집행으로 평균 제작비 미포함</t>
    <phoneticPr fontId="3" type="noConversion"/>
  </si>
  <si>
    <t>[온라인 생방송 관리 및 운영] 표준제작비</t>
    <phoneticPr fontId="3" type="noConversion"/>
  </si>
  <si>
    <t>온라인 생방송 관리 및 운영</t>
    <phoneticPr fontId="3" type="noConversion"/>
  </si>
  <si>
    <t>나희철/정소은</t>
    <phoneticPr fontId="3" type="noConversion"/>
  </si>
  <si>
    <t>수시 / 종합/ 52주</t>
    <phoneticPr fontId="2" type="noConversion"/>
  </si>
  <si>
    <t>편 당 제 작 비(8~12월)</t>
    <phoneticPr fontId="3" type="noConversion"/>
  </si>
  <si>
    <t xml:space="preserve"> 시행일: 2024. 1. 1. ~ 12. 31.                                                                                    </t>
    <phoneticPr fontId="3" type="noConversion"/>
  </si>
  <si>
    <t xml:space="preserve"> 시행일: 2025. 1 1. ~ 12. 31.                                                                                                  </t>
    <phoneticPr fontId="3" type="noConversion"/>
  </si>
  <si>
    <t>가급</t>
    <phoneticPr fontId="3" type="noConversion"/>
  </si>
  <si>
    <t>온라인 AD</t>
    <phoneticPr fontId="3" type="noConversion"/>
  </si>
  <si>
    <t>편</t>
    <phoneticPr fontId="3" type="noConversion"/>
  </si>
  <si>
    <t>온라인 AD</t>
    <phoneticPr fontId="3" type="noConversion"/>
  </si>
  <si>
    <t>온라인 AD</t>
    <phoneticPr fontId="3" type="noConversion"/>
  </si>
  <si>
    <t>노무비 계</t>
    <phoneticPr fontId="2" type="noConversion"/>
  </si>
  <si>
    <t>다급</t>
    <phoneticPr fontId="3" type="noConversion"/>
  </si>
  <si>
    <t>제작비</t>
    <phoneticPr fontId="2" type="noConversion"/>
  </si>
  <si>
    <t>CG제작료</t>
    <phoneticPr fontId="2" type="noConversion"/>
  </si>
  <si>
    <t>쎔네일 등</t>
    <phoneticPr fontId="2" type="noConversion"/>
  </si>
  <si>
    <t>CG전문요원</t>
    <phoneticPr fontId="3" type="noConversion"/>
  </si>
  <si>
    <t>리포터료</t>
    <phoneticPr fontId="2" type="noConversion"/>
  </si>
  <si>
    <t>일반</t>
    <phoneticPr fontId="2" type="noConversion"/>
  </si>
  <si>
    <t>사전방송</t>
    <phoneticPr fontId="2" type="noConversion"/>
  </si>
  <si>
    <t>녹음효과요원</t>
    <phoneticPr fontId="3" type="noConversion"/>
  </si>
  <si>
    <t>편</t>
    <phoneticPr fontId="3" type="noConversion"/>
  </si>
  <si>
    <t>일반출연료</t>
    <phoneticPr fontId="2" type="noConversion"/>
  </si>
  <si>
    <t>사전방송</t>
    <phoneticPr fontId="2" type="noConversion"/>
  </si>
  <si>
    <t>기본진행비</t>
    <phoneticPr fontId="3" type="noConversion"/>
  </si>
  <si>
    <t>10분</t>
    <phoneticPr fontId="3" type="noConversion"/>
  </si>
  <si>
    <t>생방송 장비 소모품</t>
    <phoneticPr fontId="2" type="noConversion"/>
  </si>
  <si>
    <t>(수리포함)</t>
    <phoneticPr fontId="2" type="noConversion"/>
  </si>
  <si>
    <t>(수리포함)</t>
    <phoneticPr fontId="2" type="noConversion"/>
  </si>
  <si>
    <t>야간스태프식비</t>
    <phoneticPr fontId="3" type="noConversion"/>
  </si>
  <si>
    <t>1인</t>
    <phoneticPr fontId="3" type="noConversion"/>
  </si>
  <si>
    <t>1식</t>
    <phoneticPr fontId="3" type="noConversion"/>
  </si>
  <si>
    <t>경비 계</t>
    <phoneticPr fontId="2" type="noConversion"/>
  </si>
  <si>
    <t>생방송 장비 소모품</t>
    <phoneticPr fontId="3" type="noConversion"/>
  </si>
  <si>
    <t>[기획·특집 콘텐츠] 표준제작비</t>
    <phoneticPr fontId="3" type="noConversion"/>
  </si>
  <si>
    <t>기획 · 특집 콘텐츠</t>
    <phoneticPr fontId="3" type="noConversion"/>
  </si>
  <si>
    <t>온라인콘텐츠부</t>
    <phoneticPr fontId="3" type="noConversion"/>
  </si>
  <si>
    <t>남종대외 5명(수시지정)</t>
    <phoneticPr fontId="3" type="noConversion"/>
  </si>
  <si>
    <t>수시제작</t>
    <phoneticPr fontId="3" type="noConversion"/>
  </si>
  <si>
    <t>평 균 제 작 비</t>
    <phoneticPr fontId="3" type="noConversion"/>
  </si>
  <si>
    <t>총 액(1~12월)</t>
    <phoneticPr fontId="3" type="noConversion"/>
  </si>
  <si>
    <t>*  세부계획 추후산정(수시 제작)</t>
    <phoneticPr fontId="3" type="noConversion"/>
  </si>
  <si>
    <t xml:space="preserve"> 시행일: 2025. 1. 2. ~ 12. 31.                                                                                                                       </t>
    <phoneticPr fontId="3" type="noConversion"/>
  </si>
  <si>
    <t>품명</t>
    <phoneticPr fontId="3" type="noConversion"/>
  </si>
  <si>
    <t>규격</t>
    <phoneticPr fontId="3" type="noConversion"/>
  </si>
  <si>
    <t>수량</t>
    <phoneticPr fontId="3" type="noConversion"/>
  </si>
  <si>
    <t>표준제작비</t>
    <phoneticPr fontId="3" type="noConversion"/>
  </si>
  <si>
    <r>
      <t xml:space="preserve">평균제작비
</t>
    </r>
    <r>
      <rPr>
        <sz val="10"/>
        <color theme="1"/>
        <rFont val="맑은 고딕"/>
        <family val="3"/>
        <charset val="129"/>
        <scheme val="major"/>
      </rPr>
      <t>(실집행액)</t>
    </r>
    <phoneticPr fontId="3" type="noConversion"/>
  </si>
  <si>
    <t>비고</t>
    <phoneticPr fontId="3" type="noConversion"/>
  </si>
  <si>
    <t>노무비</t>
    <phoneticPr fontId="2" type="noConversion"/>
  </si>
  <si>
    <t>온라인 PD</t>
    <phoneticPr fontId="2" type="noConversion"/>
  </si>
  <si>
    <t>편당</t>
    <phoneticPr fontId="2" type="noConversion"/>
  </si>
  <si>
    <t>노무비 계</t>
    <phoneticPr fontId="3" type="noConversion"/>
  </si>
  <si>
    <t>제작비</t>
    <phoneticPr fontId="2" type="noConversion"/>
  </si>
  <si>
    <t>온라인 작가</t>
    <phoneticPr fontId="2" type="noConversion"/>
  </si>
  <si>
    <t>나급</t>
    <phoneticPr fontId="2" type="noConversion"/>
  </si>
  <si>
    <t>제작비 계</t>
    <phoneticPr fontId="3" type="noConversion"/>
  </si>
  <si>
    <t xml:space="preserve">(비고) ※ 수시(프로젝트성 개별 콘텐츠) 제작에 따른 콘텐츠 세부 제작 계획 및 
            표준제작비, 세부내역서, 별결사유서 등 추후 산정 </t>
    <phoneticPr fontId="3" type="noConversion"/>
  </si>
  <si>
    <t>OTT 콘텐츠 제작 표준제작비</t>
    <phoneticPr fontId="3" type="noConversion"/>
  </si>
  <si>
    <t>콘텐츠 명</t>
  </si>
  <si>
    <t>OTT 콘텐츠 제작</t>
    <phoneticPr fontId="3" type="noConversion"/>
  </si>
  <si>
    <t>제 작 부 서</t>
  </si>
  <si>
    <t>온라인콘텐츠부</t>
  </si>
  <si>
    <t>담당 PD</t>
  </si>
  <si>
    <t>김이연</t>
  </si>
  <si>
    <t>길이 / 구성</t>
  </si>
  <si>
    <t>17편(주 1회 ,40분 내외) , 쇼츠 1분 내외(주1회)/종합구성</t>
    <phoneticPr fontId="3" type="noConversion"/>
  </si>
  <si>
    <t>편 당 제 작 비(1~5월)</t>
    <phoneticPr fontId="3" type="noConversion"/>
  </si>
  <si>
    <t>12,900,000원</t>
    <phoneticPr fontId="3" type="noConversion"/>
  </si>
  <si>
    <t>총 액(1~5월)</t>
    <phoneticPr fontId="3" type="noConversion"/>
  </si>
  <si>
    <t xml:space="preserve">                                                                                                                                                             (단위: 원)</t>
  </si>
  <si>
    <t xml:space="preserve"> 시행일: 2025. 02. 01. ~ 2025. 05. 31.                                                                                  </t>
    <phoneticPr fontId="3" type="noConversion"/>
  </si>
  <si>
    <t>구분</t>
  </si>
  <si>
    <t>규격</t>
  </si>
  <si>
    <t>기준</t>
  </si>
  <si>
    <t>단가</t>
  </si>
  <si>
    <t>수량</t>
  </si>
  <si>
    <t>표준제작비</t>
  </si>
  <si>
    <r>
      <t xml:space="preserve">평균제작비 </t>
    </r>
    <r>
      <rPr>
        <sz val="11"/>
        <color rgb="FF000000"/>
        <rFont val="맑은 고딕"/>
        <family val="3"/>
        <charset val="129"/>
      </rPr>
      <t>(실집행액)</t>
    </r>
  </si>
  <si>
    <t>집행계획</t>
  </si>
  <si>
    <t>소요예산</t>
  </si>
  <si>
    <t>비고</t>
  </si>
  <si>
    <t>노무비</t>
  </si>
  <si>
    <t>MC 출연료</t>
  </si>
  <si>
    <t>나급</t>
  </si>
  <si>
    <t>편당</t>
  </si>
  <si>
    <t>프로그램 진행</t>
  </si>
  <si>
    <t>온라인 출연료(리포터)</t>
  </si>
  <si>
    <t>온라인 출연료(전문가)</t>
  </si>
  <si>
    <t>가급</t>
  </si>
  <si>
    <t>온라인 PD</t>
  </si>
  <si>
    <t>본편 편집(분량 감안 가산)</t>
    <phoneticPr fontId="3" type="noConversion"/>
  </si>
  <si>
    <t>본편 자료조사(분량 감안 가산)</t>
    <phoneticPr fontId="3" type="noConversion"/>
  </si>
  <si>
    <t>다급</t>
  </si>
  <si>
    <t>본편 CG(분량 감안 가산)</t>
    <phoneticPr fontId="3" type="noConversion"/>
  </si>
  <si>
    <t>CG(자막)</t>
  </si>
  <si>
    <t>본편 자막(분량 감안 가산)</t>
  </si>
  <si>
    <t>노무비 계</t>
  </si>
  <si>
    <t>제작비</t>
  </si>
  <si>
    <t>온라인 작가</t>
  </si>
  <si>
    <t>본편 구성(분량 감안 가산)</t>
    <phoneticPr fontId="3" type="noConversion"/>
  </si>
  <si>
    <t>본편 섭외, 자막, 조사(분량 감안 가산)</t>
    <phoneticPr fontId="3" type="noConversion"/>
  </si>
  <si>
    <t>제작비 계</t>
  </si>
  <si>
    <t>경비</t>
  </si>
  <si>
    <t>스튜디오 사용료</t>
  </si>
  <si>
    <t>1일</t>
    <phoneticPr fontId="3" type="noConversion"/>
  </si>
  <si>
    <t>스튜디오(660m2), 소품료 사용료
색 조명 및 HMI 조명(감독 포함)</t>
    <phoneticPr fontId="3" type="noConversion"/>
  </si>
  <si>
    <t>헤어 / 메이크업 / 의상</t>
    <phoneticPr fontId="3" type="noConversion"/>
  </si>
  <si>
    <t>헤어 / 메이크업 / 의상 (총 7명 분)</t>
    <phoneticPr fontId="3" type="noConversion"/>
  </si>
  <si>
    <t>특수 촬영 / PA</t>
    <phoneticPr fontId="3" type="noConversion"/>
  </si>
  <si>
    <t>지미집 2명 / PA 2명</t>
    <phoneticPr fontId="3" type="noConversion"/>
  </si>
  <si>
    <t>경비 계</t>
  </si>
  <si>
    <t>합     계</t>
  </si>
  <si>
    <t>콘텐츠 적정성 검토 및 커뮤니티 게시글 작성(*격주로 2명씩 진행)</t>
    <phoneticPr fontId="2" type="noConversion"/>
  </si>
  <si>
    <t>채널 운영 요원</t>
    <phoneticPr fontId="3" type="noConversion"/>
  </si>
  <si>
    <t>라급</t>
    <phoneticPr fontId="3" type="noConversion"/>
  </si>
  <si>
    <t xml:space="preserve">썸네일 이미지 제작(주5일 작업)/ 채널 커버 이미지 및 이벤트 포스터 제작  </t>
    <phoneticPr fontId="2" type="noConversion"/>
  </si>
  <si>
    <t>합  계</t>
    <phoneticPr fontId="2" type="noConversion"/>
  </si>
  <si>
    <t>소계</t>
    <phoneticPr fontId="2" type="noConversion"/>
  </si>
  <si>
    <t>부서운영비, 조달수수료 등</t>
    <phoneticPr fontId="2" type="noConversion"/>
  </si>
  <si>
    <t>기타비용</t>
    <phoneticPr fontId="2" type="noConversion"/>
  </si>
  <si>
    <t xml:space="preserve"> SNS 국정홍보</t>
    <phoneticPr fontId="3" type="noConversion"/>
  </si>
  <si>
    <t xml:space="preserve"> 계기성 특집(취임 2주년 특집 등)</t>
    <phoneticPr fontId="3" type="noConversion"/>
  </si>
  <si>
    <t xml:space="preserve"> 국정기록 특집</t>
    <phoneticPr fontId="2" type="noConversion"/>
  </si>
  <si>
    <t>특집
프로그램</t>
    <phoneticPr fontId="3" type="noConversion"/>
  </si>
  <si>
    <t xml:space="preserve"> 경제 인사이트</t>
    <phoneticPr fontId="2" type="noConversion"/>
  </si>
  <si>
    <t xml:space="preserve"> 살어리랏다</t>
    <phoneticPr fontId="3" type="noConversion"/>
  </si>
  <si>
    <t xml:space="preserve"> 글로벌이슈 인사이트(가제)</t>
    <phoneticPr fontId="2" type="noConversion"/>
  </si>
  <si>
    <t xml:space="preserve"> PD리포트 이슈 본(本) / 순방 특집</t>
    <phoneticPr fontId="2" type="noConversion"/>
  </si>
  <si>
    <t>정규
프로그램</t>
    <phoneticPr fontId="2" type="noConversion"/>
  </si>
  <si>
    <t>방송
제작부</t>
    <phoneticPr fontId="2" type="noConversion"/>
  </si>
  <si>
    <t>소계</t>
    <phoneticPr fontId="2" type="noConversion"/>
  </si>
  <si>
    <t xml:space="preserve"> KTV 특별기획 '기록의 미래 해외에서 답을 찾다'</t>
    <phoneticPr fontId="2" type="noConversion"/>
  </si>
  <si>
    <t>방송
영상부</t>
    <phoneticPr fontId="2" type="noConversion"/>
  </si>
  <si>
    <t xml:space="preserve"> KTV 생활&amp;정책</t>
    <phoneticPr fontId="2" type="noConversion"/>
  </si>
  <si>
    <t>부서운영비, 조달수수료 등</t>
    <phoneticPr fontId="2" type="noConversion"/>
  </si>
  <si>
    <t>키사 생중계 및 수중계</t>
    <phoneticPr fontId="2" type="noConversion"/>
  </si>
  <si>
    <t xml:space="preserve"> 온라인 콘텐츠</t>
    <phoneticPr fontId="2" type="noConversion"/>
  </si>
  <si>
    <t xml:space="preserve"> 국민리포트</t>
    <phoneticPr fontId="2" type="noConversion"/>
  </si>
  <si>
    <t xml:space="preserve"> 이시각 주요뉴스</t>
    <phoneticPr fontId="2" type="noConversion"/>
  </si>
  <si>
    <t xml:space="preserve"> KTV뉴스</t>
    <phoneticPr fontId="2" type="noConversion"/>
  </si>
  <si>
    <t xml:space="preserve"> KTV 뉴스13:50 </t>
    <phoneticPr fontId="2" type="noConversion"/>
  </si>
  <si>
    <t xml:space="preserve"> KTV대한뉴스</t>
    <phoneticPr fontId="2" type="noConversion"/>
  </si>
  <si>
    <t xml:space="preserve"> 생방송 정책&amp;이슈 </t>
    <phoneticPr fontId="2" type="noConversion"/>
  </si>
  <si>
    <t xml:space="preserve"> 생방송 대한민국 2부</t>
    <phoneticPr fontId="2" type="noConversion"/>
  </si>
  <si>
    <t xml:space="preserve"> 생방송 대한민국 1부</t>
    <phoneticPr fontId="2" type="noConversion"/>
  </si>
  <si>
    <t>방송
보도부</t>
    <phoneticPr fontId="2" type="noConversion"/>
  </si>
  <si>
    <t>기타비용</t>
    <phoneticPr fontId="2" type="noConversion"/>
  </si>
  <si>
    <t>OTT 콘텐츠 제작</t>
    <phoneticPr fontId="2" type="noConversion"/>
  </si>
  <si>
    <t>기획 및 특집 제작</t>
    <phoneticPr fontId="2" type="noConversion"/>
  </si>
  <si>
    <t>온라인콘텐츠 제작 지원 및 마케팅</t>
    <phoneticPr fontId="2" type="noConversion"/>
  </si>
  <si>
    <t>온라인 생방송 관리 및 운영</t>
    <phoneticPr fontId="2" type="noConversion"/>
  </si>
  <si>
    <t>소셜미디어 채널 운영 및 제작</t>
    <phoneticPr fontId="2" type="noConversion"/>
  </si>
  <si>
    <t>유튜브 채널 통합 관리 및 운영</t>
    <phoneticPr fontId="2" type="noConversion"/>
  </si>
  <si>
    <t>정책 보도 채널 운영 및 제작</t>
    <phoneticPr fontId="2" type="noConversion"/>
  </si>
  <si>
    <t>아카이브 채널 운영 및 제작</t>
    <phoneticPr fontId="2" type="noConversion"/>
  </si>
  <si>
    <t>지역 소멸 대응 채널 운영 제작</t>
    <phoneticPr fontId="2" type="noConversion"/>
  </si>
  <si>
    <t>글로벌 및 교양 채널 운영 제작</t>
    <phoneticPr fontId="2" type="noConversion"/>
  </si>
  <si>
    <t>경제 및 저출생 채널 운영 제작</t>
    <phoneticPr fontId="2" type="noConversion"/>
  </si>
  <si>
    <t>KTV 국민방송 채널 운영 및 제작</t>
    <phoneticPr fontId="2" type="noConversion"/>
  </si>
  <si>
    <t xml:space="preserve">국민 소통 채널 운영 및 제작 </t>
    <phoneticPr fontId="2" type="noConversion"/>
  </si>
  <si>
    <t>온라인
콘텐츠부</t>
    <phoneticPr fontId="2" type="noConversion"/>
  </si>
  <si>
    <t xml:space="preserve"> 유튜브 채널 운영</t>
    <phoneticPr fontId="2" type="noConversion"/>
  </si>
  <si>
    <t xml:space="preserve"> 아이디어 공모전</t>
    <phoneticPr fontId="2" type="noConversion"/>
  </si>
  <si>
    <t xml:space="preserve"> KTV 국민영상제</t>
    <phoneticPr fontId="2" type="noConversion"/>
  </si>
  <si>
    <t xml:space="preserve"> KTV 독립예술극장</t>
    <phoneticPr fontId="2" type="noConversion"/>
  </si>
  <si>
    <t xml:space="preserve"> 시청자가 만드는 TV 하이큐</t>
    <phoneticPr fontId="2" type="noConversion"/>
  </si>
  <si>
    <t xml:space="preserve"> 온라인 홍보채널 KTV PLAY 및 편성제작 콘텐츠</t>
    <phoneticPr fontId="2" type="noConversion"/>
  </si>
  <si>
    <t xml:space="preserve"> OAP 제작</t>
    <phoneticPr fontId="2" type="noConversion"/>
  </si>
  <si>
    <t xml:space="preserve"> 기획특집</t>
    <phoneticPr fontId="2" type="noConversion"/>
  </si>
  <si>
    <t>기획
편성부</t>
    <phoneticPr fontId="2" type="noConversion"/>
  </si>
  <si>
    <t>비고</t>
    <phoneticPr fontId="2" type="noConversion"/>
  </si>
  <si>
    <t>1차 심의요청</t>
    <phoneticPr fontId="2" type="noConversion"/>
  </si>
  <si>
    <t>'25 예산액</t>
    <phoneticPr fontId="2" type="noConversion"/>
  </si>
  <si>
    <t>프로그램명</t>
    <phoneticPr fontId="2" type="noConversion"/>
  </si>
  <si>
    <t>부서명</t>
    <phoneticPr fontId="2" type="noConversion"/>
  </si>
  <si>
    <t>(단위: 천원)</t>
    <phoneticPr fontId="2" type="noConversion"/>
  </si>
  <si>
    <t xml:space="preserve"> 2025년 제작비(기타비용 포함) 예산집행심의 요청(총괄표)</t>
    <phoneticPr fontId="2" type="noConversion"/>
  </si>
  <si>
    <t>합     계</t>
    <phoneticPr fontId="3" type="noConversion"/>
  </si>
  <si>
    <t>1달</t>
    <phoneticPr fontId="2" type="noConversion"/>
  </si>
  <si>
    <t>마케팅료</t>
    <phoneticPr fontId="2" type="noConversion"/>
  </si>
  <si>
    <t>포토샵</t>
    <phoneticPr fontId="2" type="noConversion"/>
  </si>
  <si>
    <t>1년</t>
    <phoneticPr fontId="2" type="noConversion"/>
  </si>
  <si>
    <t>별결</t>
    <phoneticPr fontId="2" type="noConversion"/>
  </si>
  <si>
    <t>라이선스 이용료</t>
    <phoneticPr fontId="2" type="noConversion"/>
  </si>
  <si>
    <t xml:space="preserve">         </t>
    <phoneticPr fontId="2" type="noConversion"/>
  </si>
  <si>
    <t>1달</t>
    <phoneticPr fontId="3" type="noConversion"/>
  </si>
  <si>
    <t>별결</t>
    <phoneticPr fontId="3" type="noConversion"/>
  </si>
  <si>
    <t>프리랜서 상해보험</t>
    <phoneticPr fontId="3" type="noConversion"/>
  </si>
  <si>
    <t>경비</t>
    <phoneticPr fontId="3" type="noConversion"/>
  </si>
  <si>
    <t>비고</t>
    <phoneticPr fontId="3" type="noConversion"/>
  </si>
  <si>
    <t>집행계획</t>
    <phoneticPr fontId="3" type="noConversion"/>
  </si>
  <si>
    <r>
      <t xml:space="preserve">평균제작비
</t>
    </r>
    <r>
      <rPr>
        <sz val="11"/>
        <color theme="1"/>
        <rFont val="맑은 고딕"/>
        <family val="3"/>
        <charset val="129"/>
        <scheme val="major"/>
      </rPr>
      <t>(실집행액)</t>
    </r>
    <phoneticPr fontId="3" type="noConversion"/>
  </si>
  <si>
    <t>표준제작비</t>
    <phoneticPr fontId="3" type="noConversion"/>
  </si>
  <si>
    <t>수량</t>
    <phoneticPr fontId="3" type="noConversion"/>
  </si>
  <si>
    <t>단가</t>
    <phoneticPr fontId="3" type="noConversion"/>
  </si>
  <si>
    <t>기준</t>
    <phoneticPr fontId="3" type="noConversion"/>
  </si>
  <si>
    <t>규격</t>
    <phoneticPr fontId="3" type="noConversion"/>
  </si>
  <si>
    <t>구분</t>
    <phoneticPr fontId="3" type="noConversion"/>
  </si>
  <si>
    <t xml:space="preserve"> 시행일: 2025. 1. 1. ~ 12. 31.                                                                                                            </t>
    <phoneticPr fontId="3" type="noConversion"/>
  </si>
  <si>
    <t xml:space="preserve">                                                                                                                                                             (단위: 원)</t>
    <phoneticPr fontId="3" type="noConversion"/>
  </si>
  <si>
    <t>총 액</t>
    <phoneticPr fontId="3" type="noConversion"/>
  </si>
  <si>
    <t>온라인콘텐츠 제작지원 및 마케팅</t>
    <phoneticPr fontId="3" type="noConversion"/>
  </si>
  <si>
    <t>배창모</t>
    <phoneticPr fontId="3" type="noConversion"/>
  </si>
  <si>
    <t>담당 PD</t>
    <phoneticPr fontId="3" type="noConversion"/>
  </si>
  <si>
    <t>온라인콘텐츠부</t>
    <phoneticPr fontId="3" type="noConversion"/>
  </si>
  <si>
    <t>제 작 부 서</t>
    <phoneticPr fontId="3" type="noConversion"/>
  </si>
  <si>
    <t>온라인콘텐츠 제작지원 및 마케팅</t>
    <phoneticPr fontId="3" type="noConversion"/>
  </si>
  <si>
    <t>[온라인콘텐츠 제작지원 및 마케팅] 표준제작비</t>
    <phoneticPr fontId="3" type="noConversion"/>
  </si>
  <si>
    <t>수시(일반 / 주 10회 이상) 제작 및 채널운영</t>
    <phoneticPr fontId="3" type="noConversion"/>
  </si>
  <si>
    <t>수시(일반 / 주 5편 이상) 제작 및 채널 운영</t>
    <phoneticPr fontId="3" type="noConversion"/>
  </si>
  <si>
    <t>수시(일반/주 2편 이상) 제작 및 채널 운영</t>
    <phoneticPr fontId="3" type="noConversion"/>
  </si>
  <si>
    <t>주당 숏폼 5편 내외 제작/유튜브 채널 전반 지원 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</si>
</sst>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₩&quot;* #,##0_-;\-&quot;₩&quot;* #,##0_-;_-&quot;₩&quot;* &quot;-&quot;_-;_-@_-"/>
    <numFmt numFmtId="41" formatCode="_-* #,##0_-;\-* #,##0_-;_-* &quot;-&quot;_-;_-@_-"/>
    <numFmt numFmtId="176" formatCode="#,##0&quot;원&quot;"/>
    <numFmt numFmtId="177" formatCode="#,##0;[Red]&quot;-&quot;#,##0"/>
    <numFmt numFmtId="178" formatCode="#,##0.00;[Red]&quot;-&quot;#,##0.00"/>
    <numFmt numFmtId="179" formatCode="#,##0_ "/>
    <numFmt numFmtId="180" formatCode="0_);[Red]\(0\)"/>
    <numFmt numFmtId="181" formatCode="#,##0_);[Red]\(#,##0\)"/>
    <numFmt numFmtId="182" formatCode="#,##0_ ;[Red]\-#,##0\ "/>
    <numFmt numFmtId="183" formatCode="#,##0_);\(#,##0\)"/>
    <numFmt numFmtId="184" formatCode="#,##0;[Red]#,##0"/>
  </numFmts>
  <fonts count="5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u/>
      <sz val="20"/>
      <name val="HY헤드라인M"/>
      <family val="1"/>
      <charset val="129"/>
    </font>
    <font>
      <b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2"/>
      <name val="바탕체"/>
      <family val="1"/>
      <charset val="129"/>
    </font>
    <font>
      <b/>
      <sz val="10"/>
      <color theme="1"/>
      <name val="맑은 고딕"/>
      <family val="3"/>
      <charset val="129"/>
      <scheme val="major"/>
    </font>
    <font>
      <b/>
      <sz val="11.5"/>
      <name val="맑은 고딕"/>
      <family val="3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u/>
      <sz val="18"/>
      <name val="HY헤드라인M"/>
      <family val="1"/>
      <charset val="129"/>
    </font>
    <font>
      <sz val="11"/>
      <name val="HY헤드라인M"/>
      <family val="1"/>
      <charset val="129"/>
    </font>
    <font>
      <sz val="11"/>
      <name val="HY그래픽"/>
      <family val="1"/>
      <charset val="129"/>
    </font>
    <font>
      <sz val="10"/>
      <color rgb="FF9C6500"/>
      <name val="맑은 고딕"/>
      <family val="3"/>
      <charset val="129"/>
      <scheme val="major"/>
    </font>
    <font>
      <b/>
      <sz val="7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20"/>
      <name val="HY헤드라인M"/>
      <family val="1"/>
      <charset val="129"/>
    </font>
    <font>
      <sz val="20"/>
      <name val="돋움"/>
      <family val="3"/>
      <charset val="129"/>
    </font>
    <font>
      <b/>
      <sz val="20"/>
      <name val="HY헤드라인M"/>
      <family val="1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7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</font>
    <font>
      <b/>
      <sz val="14"/>
      <color rgb="FFFF0000"/>
      <name val="돋움"/>
      <family val="3"/>
      <charset val="129"/>
    </font>
    <font>
      <b/>
      <u/>
      <sz val="20"/>
      <color rgb="FF000000"/>
      <name val="HY헤드라인M"/>
      <family val="1"/>
      <charset val="129"/>
    </font>
    <font>
      <sz val="11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5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5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41" fontId="5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</cellStyleXfs>
  <cellXfs count="649">
    <xf numFmtId="0" fontId="0" fillId="0" borderId="0" xfId="0">
      <alignment vertical="center"/>
    </xf>
    <xf numFmtId="41" fontId="12" fillId="0" borderId="2" xfId="7" applyNumberFormat="1" applyFont="1" applyFill="1" applyBorder="1" applyAlignment="1">
      <alignment horizontal="center" vertical="center" shrinkToFit="1"/>
    </xf>
    <xf numFmtId="41" fontId="12" fillId="0" borderId="2" xfId="7" applyNumberFormat="1" applyFont="1" applyFill="1" applyBorder="1" applyAlignment="1">
      <alignment vertical="center" shrinkToFit="1"/>
    </xf>
    <xf numFmtId="41" fontId="12" fillId="4" borderId="2" xfId="7" applyNumberFormat="1" applyFont="1" applyFill="1" applyBorder="1" applyAlignment="1">
      <alignment horizontal="center" vertical="center" shrinkToFit="1"/>
    </xf>
    <xf numFmtId="41" fontId="12" fillId="4" borderId="2" xfId="6" applyFont="1" applyFill="1" applyBorder="1" applyAlignment="1" applyProtection="1">
      <alignment horizontal="center" vertical="center" shrinkToFit="1"/>
    </xf>
    <xf numFmtId="41" fontId="12" fillId="0" borderId="2" xfId="7" applyNumberFormat="1" applyFont="1" applyFill="1" applyBorder="1" applyAlignment="1">
      <alignment horizontal="center" vertical="center" wrapText="1" shrinkToFit="1"/>
    </xf>
    <xf numFmtId="41" fontId="7" fillId="2" borderId="2" xfId="0" applyNumberFormat="1" applyFont="1" applyFill="1" applyBorder="1">
      <alignment vertical="center"/>
    </xf>
    <xf numFmtId="41" fontId="12" fillId="0" borderId="2" xfId="1" applyFont="1" applyBorder="1" applyAlignment="1">
      <alignment horizontal="center" vertical="center" wrapText="1"/>
    </xf>
    <xf numFmtId="41" fontId="12" fillId="0" borderId="2" xfId="1" applyFont="1" applyBorder="1" applyAlignment="1">
      <alignment horizontal="center" vertical="center"/>
    </xf>
    <xf numFmtId="41" fontId="7" fillId="2" borderId="2" xfId="0" applyNumberFormat="1" applyFont="1" applyFill="1" applyBorder="1" applyAlignment="1">
      <alignment horizontal="center" vertical="center"/>
    </xf>
    <xf numFmtId="41" fontId="7" fillId="2" borderId="4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8" fillId="2" borderId="2" xfId="4" applyFont="1" applyFill="1" applyBorder="1" applyAlignment="1" applyProtection="1">
      <alignment horizontal="center" vertical="center" shrinkToFit="1"/>
      <protection locked="0"/>
    </xf>
    <xf numFmtId="0" fontId="8" fillId="2" borderId="2" xfId="4" applyFont="1" applyFill="1" applyBorder="1" applyAlignment="1" applyProtection="1">
      <alignment horizontal="center" vertical="center" wrapText="1" shrinkToFit="1"/>
      <protection locked="0"/>
    </xf>
    <xf numFmtId="3" fontId="12" fillId="0" borderId="2" xfId="7" applyNumberFormat="1" applyFont="1" applyFill="1" applyBorder="1" applyAlignment="1">
      <alignment horizontal="center" vertical="center" shrinkToFit="1"/>
    </xf>
    <xf numFmtId="3" fontId="13" fillId="0" borderId="2" xfId="7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 wrapText="1"/>
    </xf>
    <xf numFmtId="0" fontId="7" fillId="2" borderId="2" xfId="0" applyFont="1" applyFill="1" applyBorder="1">
      <alignment vertical="center"/>
    </xf>
    <xf numFmtId="0" fontId="7" fillId="2" borderId="2" xfId="0" applyFont="1" applyFill="1" applyBorder="1" applyAlignment="1">
      <alignment vertical="center"/>
    </xf>
    <xf numFmtId="0" fontId="7" fillId="0" borderId="2" xfId="0" applyFont="1" applyBorder="1">
      <alignment vertical="center"/>
    </xf>
    <xf numFmtId="0" fontId="7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12" fillId="0" borderId="2" xfId="0" applyNumberFormat="1" applyFont="1" applyBorder="1" applyAlignment="1">
      <alignment vertical="center"/>
    </xf>
    <xf numFmtId="3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42" fontId="5" fillId="0" borderId="0" xfId="1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12" applyFont="1" applyAlignment="1">
      <alignment horizontal="center" vertical="center"/>
    </xf>
    <xf numFmtId="179" fontId="5" fillId="0" borderId="0" xfId="0" applyNumberFormat="1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2" fontId="5" fillId="0" borderId="0" xfId="1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2" fontId="0" fillId="0" borderId="0" xfId="12" applyFont="1" applyFill="1" applyAlignment="1">
      <alignment horizontal="center" vertical="center"/>
    </xf>
    <xf numFmtId="41" fontId="12" fillId="0" borderId="2" xfId="1" applyFont="1" applyFill="1" applyBorder="1" applyAlignment="1">
      <alignment vertical="center" shrinkToFit="1"/>
    </xf>
    <xf numFmtId="0" fontId="14" fillId="0" borderId="2" xfId="7" applyNumberFormat="1" applyFont="1" applyFill="1" applyBorder="1" applyAlignment="1">
      <alignment horizontal="center" vertical="center" shrinkToFit="1"/>
    </xf>
    <xf numFmtId="41" fontId="13" fillId="0" borderId="2" xfId="1" applyFont="1" applyFill="1" applyBorder="1" applyAlignment="1">
      <alignment vertical="center" shrinkToFit="1"/>
    </xf>
    <xf numFmtId="41" fontId="7" fillId="2" borderId="2" xfId="1" applyFont="1" applyFill="1" applyBorder="1" applyAlignment="1">
      <alignment vertical="center"/>
    </xf>
    <xf numFmtId="41" fontId="12" fillId="0" borderId="2" xfId="1" applyFont="1" applyBorder="1" applyAlignment="1">
      <alignment vertical="center"/>
    </xf>
    <xf numFmtId="41" fontId="7" fillId="2" borderId="2" xfId="1" applyFont="1" applyFill="1" applyBorder="1" applyAlignment="1">
      <alignment horizontal="center" vertical="center"/>
    </xf>
    <xf numFmtId="41" fontId="12" fillId="4" borderId="2" xfId="1" applyFont="1" applyFill="1" applyBorder="1" applyAlignment="1">
      <alignment horizontal="center" vertical="center" shrinkToFit="1"/>
    </xf>
    <xf numFmtId="41" fontId="12" fillId="0" borderId="2" xfId="1" applyFont="1" applyFill="1" applyBorder="1" applyAlignment="1">
      <alignment horizontal="center" vertical="center" shrinkToFit="1"/>
    </xf>
    <xf numFmtId="41" fontId="7" fillId="2" borderId="2" xfId="1" applyFont="1" applyFill="1" applyBorder="1">
      <alignment vertical="center"/>
    </xf>
    <xf numFmtId="41" fontId="7" fillId="2" borderId="4" xfId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0" fontId="9" fillId="5" borderId="11" xfId="5" applyFont="1" applyFill="1" applyBorder="1" applyAlignment="1" applyProtection="1">
      <alignment horizontal="center" vertical="center"/>
      <protection locked="0"/>
    </xf>
    <xf numFmtId="0" fontId="9" fillId="5" borderId="14" xfId="0" applyFont="1" applyFill="1" applyBorder="1" applyAlignment="1">
      <alignment horizontal="center" vertical="center"/>
    </xf>
    <xf numFmtId="176" fontId="9" fillId="4" borderId="17" xfId="5" applyNumberFormat="1" applyFont="1" applyFill="1" applyBorder="1" applyAlignment="1" applyProtection="1">
      <alignment horizontal="center" vertical="center"/>
      <protection locked="0"/>
    </xf>
    <xf numFmtId="0" fontId="24" fillId="0" borderId="5" xfId="5" applyFont="1" applyFill="1" applyBorder="1" applyAlignment="1" applyProtection="1">
      <alignment horizontal="distributed" vertical="center"/>
      <protection locked="0"/>
    </xf>
    <xf numFmtId="0" fontId="24" fillId="0" borderId="9" xfId="5" applyFont="1" applyFill="1" applyBorder="1" applyAlignment="1" applyProtection="1">
      <alignment horizontal="distributed" vertical="center"/>
      <protection locked="0"/>
    </xf>
    <xf numFmtId="176" fontId="24" fillId="0" borderId="9" xfId="5" applyNumberFormat="1" applyFont="1" applyFill="1" applyBorder="1" applyAlignment="1" applyProtection="1">
      <alignment horizontal="left" vertical="center" indent="1"/>
      <protection locked="0"/>
    </xf>
    <xf numFmtId="176" fontId="24" fillId="0" borderId="9" xfId="5" applyNumberFormat="1" applyFont="1" applyFill="1" applyBorder="1" applyAlignment="1" applyProtection="1">
      <alignment vertical="center"/>
      <protection locked="0"/>
    </xf>
    <xf numFmtId="0" fontId="5" fillId="0" borderId="9" xfId="5" applyFont="1" applyBorder="1"/>
    <xf numFmtId="41" fontId="12" fillId="0" borderId="21" xfId="7" applyNumberFormat="1" applyFont="1" applyFill="1" applyBorder="1" applyAlignment="1">
      <alignment horizontal="center" vertical="center" shrinkToFit="1"/>
    </xf>
    <xf numFmtId="3" fontId="12" fillId="0" borderId="22" xfId="7" applyNumberFormat="1" applyFont="1" applyFill="1" applyBorder="1" applyAlignment="1">
      <alignment horizontal="center" vertical="center" shrinkToFit="1"/>
    </xf>
    <xf numFmtId="3" fontId="12" fillId="0" borderId="23" xfId="7" applyNumberFormat="1" applyFont="1" applyFill="1" applyBorder="1" applyAlignment="1">
      <alignment horizontal="center" vertical="center" shrinkToFit="1"/>
    </xf>
    <xf numFmtId="41" fontId="12" fillId="0" borderId="23" xfId="7" applyNumberFormat="1" applyFont="1" applyFill="1" applyBorder="1" applyAlignment="1">
      <alignment horizontal="center" vertical="center" shrinkToFit="1"/>
    </xf>
    <xf numFmtId="41" fontId="12" fillId="4" borderId="23" xfId="7" applyNumberFormat="1" applyFont="1" applyFill="1" applyBorder="1" applyAlignment="1">
      <alignment horizontal="center" vertical="center" shrinkToFit="1"/>
    </xf>
    <xf numFmtId="41" fontId="12" fillId="0" borderId="22" xfId="7" applyNumberFormat="1" applyFont="1" applyFill="1" applyBorder="1" applyAlignment="1">
      <alignment horizontal="center" vertical="center" shrinkToFit="1"/>
    </xf>
    <xf numFmtId="41" fontId="12" fillId="4" borderId="23" xfId="6" applyFont="1" applyFill="1" applyBorder="1" applyAlignment="1" applyProtection="1">
      <alignment horizontal="center" vertical="center" shrinkToFit="1"/>
    </xf>
    <xf numFmtId="41" fontId="14" fillId="0" borderId="24" xfId="7" applyNumberFormat="1" applyFont="1" applyFill="1" applyBorder="1" applyAlignment="1">
      <alignment horizontal="center" vertical="center" wrapText="1" shrinkToFit="1"/>
    </xf>
    <xf numFmtId="41" fontId="18" fillId="2" borderId="25" xfId="26" applyNumberFormat="1" applyFont="1" applyFill="1" applyBorder="1" applyAlignment="1" applyProtection="1">
      <alignment horizontal="center" vertical="center" shrinkToFit="1"/>
    </xf>
    <xf numFmtId="41" fontId="18" fillId="2" borderId="26" xfId="26" applyNumberFormat="1" applyFont="1" applyFill="1" applyBorder="1" applyAlignment="1" applyProtection="1">
      <alignment horizontal="center" vertical="center" shrinkToFit="1"/>
      <protection locked="0"/>
    </xf>
    <xf numFmtId="41" fontId="18" fillId="2" borderId="27" xfId="26" applyNumberFormat="1" applyFont="1" applyFill="1" applyBorder="1" applyAlignment="1" applyProtection="1">
      <alignment horizontal="center" vertical="center" shrinkToFit="1"/>
      <protection locked="0"/>
    </xf>
    <xf numFmtId="41" fontId="18" fillId="2" borderId="28" xfId="26" applyNumberFormat="1" applyFont="1" applyFill="1" applyBorder="1" applyAlignment="1" applyProtection="1">
      <alignment horizontal="center" vertical="center" shrinkToFit="1"/>
      <protection locked="0"/>
    </xf>
    <xf numFmtId="41" fontId="18" fillId="2" borderId="9" xfId="26" applyNumberFormat="1" applyFont="1" applyFill="1" applyBorder="1" applyAlignment="1" applyProtection="1">
      <alignment horizontal="center" vertical="center" shrinkToFit="1"/>
    </xf>
    <xf numFmtId="41" fontId="18" fillId="2" borderId="28" xfId="26" applyNumberFormat="1" applyFont="1" applyFill="1" applyBorder="1" applyAlignment="1" applyProtection="1">
      <alignment horizontal="center" vertical="center" shrinkToFit="1"/>
    </xf>
    <xf numFmtId="41" fontId="18" fillId="2" borderId="27" xfId="26" applyNumberFormat="1" applyFont="1" applyFill="1" applyBorder="1" applyAlignment="1">
      <alignment horizontal="center" vertical="center" shrinkToFit="1"/>
    </xf>
    <xf numFmtId="41" fontId="18" fillId="2" borderId="25" xfId="20" applyFont="1" applyFill="1" applyBorder="1" applyAlignment="1" applyProtection="1">
      <alignment horizontal="center" vertical="center" shrinkToFit="1"/>
    </xf>
    <xf numFmtId="41" fontId="25" fillId="2" borderId="29" xfId="26" applyNumberFormat="1" applyFont="1" applyFill="1" applyBorder="1" applyAlignment="1" applyProtection="1">
      <alignment horizontal="center" vertical="center" shrinkToFit="1"/>
      <protection locked="0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3" fontId="12" fillId="0" borderId="34" xfId="0" applyNumberFormat="1" applyFont="1" applyBorder="1" applyAlignment="1">
      <alignment horizontal="center" vertical="center"/>
    </xf>
    <xf numFmtId="3" fontId="12" fillId="0" borderId="30" xfId="0" applyNumberFormat="1" applyFont="1" applyBorder="1" applyAlignment="1">
      <alignment horizontal="center" vertical="center"/>
    </xf>
    <xf numFmtId="41" fontId="12" fillId="0" borderId="34" xfId="20" applyFont="1" applyBorder="1" applyAlignment="1">
      <alignment horizontal="center" vertical="center" wrapText="1"/>
    </xf>
    <xf numFmtId="41" fontId="12" fillId="0" borderId="34" xfId="2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3" fontId="12" fillId="0" borderId="40" xfId="0" applyNumberFormat="1" applyFont="1" applyBorder="1" applyAlignment="1">
      <alignment horizontal="center" vertical="center"/>
    </xf>
    <xf numFmtId="3" fontId="12" fillId="0" borderId="36" xfId="0" applyNumberFormat="1" applyFont="1" applyBorder="1" applyAlignment="1">
      <alignment horizontal="center" vertical="center"/>
    </xf>
    <xf numFmtId="41" fontId="12" fillId="0" borderId="40" xfId="2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8" fillId="2" borderId="9" xfId="26" applyFont="1" applyFill="1" applyBorder="1" applyAlignment="1">
      <alignment horizontal="center" vertical="center"/>
    </xf>
    <xf numFmtId="0" fontId="18" fillId="2" borderId="26" xfId="26" applyFont="1" applyFill="1" applyBorder="1" applyAlignment="1">
      <alignment horizontal="center" vertical="center"/>
    </xf>
    <xf numFmtId="0" fontId="18" fillId="2" borderId="28" xfId="26" applyFont="1" applyFill="1" applyBorder="1" applyAlignment="1">
      <alignment horizontal="center" vertical="center"/>
    </xf>
    <xf numFmtId="3" fontId="18" fillId="2" borderId="28" xfId="26" applyNumberFormat="1" applyFont="1" applyFill="1" applyBorder="1" applyAlignment="1">
      <alignment horizontal="center" vertical="center"/>
    </xf>
    <xf numFmtId="41" fontId="18" fillId="2" borderId="28" xfId="20" applyFont="1" applyFill="1" applyBorder="1" applyAlignment="1">
      <alignment horizontal="center" vertical="center"/>
    </xf>
    <xf numFmtId="0" fontId="18" fillId="2" borderId="29" xfId="26" applyFont="1" applyFill="1" applyBorder="1" applyAlignment="1">
      <alignment horizontal="center" vertical="center"/>
    </xf>
    <xf numFmtId="41" fontId="12" fillId="0" borderId="42" xfId="6" applyFont="1" applyFill="1" applyBorder="1" applyAlignment="1" applyProtection="1">
      <alignment horizontal="center" vertical="center" shrinkToFit="1"/>
    </xf>
    <xf numFmtId="41" fontId="12" fillId="0" borderId="43" xfId="6" applyFont="1" applyFill="1" applyBorder="1" applyAlignment="1" applyProtection="1">
      <alignment horizontal="center" vertical="center" shrinkToFit="1"/>
      <protection locked="0"/>
    </xf>
    <xf numFmtId="41" fontId="12" fillId="0" borderId="34" xfId="6" applyFont="1" applyFill="1" applyBorder="1" applyAlignment="1" applyProtection="1">
      <alignment horizontal="center" vertical="center" shrinkToFit="1"/>
      <protection locked="0"/>
    </xf>
    <xf numFmtId="41" fontId="12" fillId="0" borderId="22" xfId="6" applyFont="1" applyFill="1" applyBorder="1" applyAlignment="1" applyProtection="1">
      <alignment horizontal="center" vertical="center" shrinkToFit="1"/>
      <protection locked="0"/>
    </xf>
    <xf numFmtId="41" fontId="12" fillId="0" borderId="34" xfId="6" applyFont="1" applyFill="1" applyBorder="1" applyAlignment="1" applyProtection="1">
      <alignment horizontal="center" vertical="center" shrinkToFit="1"/>
    </xf>
    <xf numFmtId="41" fontId="12" fillId="0" borderId="44" xfId="7" applyNumberFormat="1" applyFont="1" applyFill="1" applyBorder="1" applyAlignment="1">
      <alignment horizontal="center" vertical="center" shrinkToFit="1"/>
    </xf>
    <xf numFmtId="41" fontId="12" fillId="4" borderId="42" xfId="6" applyFont="1" applyFill="1" applyBorder="1" applyAlignment="1" applyProtection="1">
      <alignment horizontal="center" vertical="center" shrinkToFit="1"/>
    </xf>
    <xf numFmtId="41" fontId="12" fillId="0" borderId="35" xfId="6" applyFont="1" applyFill="1" applyBorder="1" applyAlignment="1" applyProtection="1">
      <alignment horizontal="center" vertical="center" shrinkToFit="1"/>
      <protection locked="0"/>
    </xf>
    <xf numFmtId="41" fontId="12" fillId="0" borderId="45" xfId="6" applyFont="1" applyFill="1" applyBorder="1" applyAlignment="1" applyProtection="1">
      <alignment horizontal="center" vertical="center" shrinkToFit="1"/>
      <protection locked="0"/>
    </xf>
    <xf numFmtId="41" fontId="12" fillId="0" borderId="44" xfId="6" applyFont="1" applyFill="1" applyBorder="1" applyAlignment="1" applyProtection="1">
      <alignment horizontal="center" vertical="center" shrinkToFit="1"/>
      <protection locked="0"/>
    </xf>
    <xf numFmtId="41" fontId="12" fillId="0" borderId="23" xfId="6" applyFont="1" applyFill="1" applyBorder="1" applyAlignment="1" applyProtection="1">
      <alignment horizontal="center" vertical="center" shrinkToFit="1"/>
      <protection locked="0"/>
    </xf>
    <xf numFmtId="41" fontId="12" fillId="0" borderId="23" xfId="6" applyFont="1" applyFill="1" applyBorder="1" applyAlignment="1" applyProtection="1">
      <alignment horizontal="center" vertical="center" shrinkToFit="1"/>
    </xf>
    <xf numFmtId="3" fontId="12" fillId="0" borderId="45" xfId="7" applyNumberFormat="1" applyFont="1" applyFill="1" applyBorder="1" applyAlignment="1">
      <alignment horizontal="center" vertical="center" shrinkToFit="1"/>
    </xf>
    <xf numFmtId="3" fontId="12" fillId="0" borderId="21" xfId="7" applyNumberFormat="1" applyFont="1" applyFill="1" applyBorder="1" applyAlignment="1">
      <alignment horizontal="center" vertical="center" shrinkToFit="1"/>
    </xf>
    <xf numFmtId="41" fontId="14" fillId="0" borderId="24" xfId="6" applyFont="1" applyFill="1" applyBorder="1" applyAlignment="1" applyProtection="1">
      <alignment horizontal="center" vertical="center" wrapText="1" shrinkToFit="1"/>
      <protection locked="0"/>
    </xf>
    <xf numFmtId="3" fontId="12" fillId="0" borderId="47" xfId="7" applyNumberFormat="1" applyFont="1" applyFill="1" applyBorder="1" applyAlignment="1">
      <alignment horizontal="center" vertical="center" shrinkToFit="1"/>
    </xf>
    <xf numFmtId="3" fontId="12" fillId="0" borderId="44" xfId="7" applyNumberFormat="1" applyFont="1" applyFill="1" applyBorder="1" applyAlignment="1">
      <alignment horizontal="center" vertical="center" shrinkToFit="1"/>
    </xf>
    <xf numFmtId="41" fontId="12" fillId="4" borderId="22" xfId="6" applyFont="1" applyFill="1" applyBorder="1" applyAlignment="1" applyProtection="1">
      <alignment horizontal="center" vertical="center" shrinkToFit="1"/>
    </xf>
    <xf numFmtId="41" fontId="14" fillId="0" borderId="48" xfId="6" applyFont="1" applyFill="1" applyBorder="1" applyAlignment="1" applyProtection="1">
      <alignment horizontal="center" vertical="center" wrapText="1" shrinkToFit="1"/>
      <protection locked="0"/>
    </xf>
    <xf numFmtId="41" fontId="18" fillId="2" borderId="28" xfId="26" applyNumberFormat="1" applyFont="1" applyFill="1" applyBorder="1" applyAlignment="1">
      <alignment horizontal="center" vertical="center" shrinkToFit="1"/>
    </xf>
    <xf numFmtId="41" fontId="18" fillId="2" borderId="29" xfId="26" applyNumberFormat="1" applyFont="1" applyFill="1" applyBorder="1" applyAlignment="1" applyProtection="1">
      <alignment horizontal="center" vertical="center" wrapText="1" shrinkToFit="1"/>
      <protection locked="0"/>
    </xf>
    <xf numFmtId="41" fontId="12" fillId="0" borderId="22" xfId="6" applyFont="1" applyFill="1" applyBorder="1" applyAlignment="1" applyProtection="1">
      <alignment horizontal="center" vertical="center" shrinkToFit="1"/>
    </xf>
    <xf numFmtId="41" fontId="12" fillId="0" borderId="39" xfId="6" applyFont="1" applyFill="1" applyBorder="1" applyAlignment="1" applyProtection="1">
      <alignment horizontal="center" vertical="center" shrinkToFit="1"/>
      <protection locked="0"/>
    </xf>
    <xf numFmtId="41" fontId="12" fillId="0" borderId="40" xfId="6" applyFont="1" applyFill="1" applyBorder="1" applyAlignment="1" applyProtection="1">
      <alignment horizontal="center" vertical="center" shrinkToFit="1"/>
      <protection locked="0"/>
    </xf>
    <xf numFmtId="41" fontId="12" fillId="0" borderId="40" xfId="6" applyFont="1" applyFill="1" applyBorder="1" applyAlignment="1" applyProtection="1">
      <alignment horizontal="center" vertical="center" shrinkToFit="1"/>
    </xf>
    <xf numFmtId="41" fontId="12" fillId="0" borderId="40" xfId="7" applyNumberFormat="1" applyFont="1" applyFill="1" applyBorder="1" applyAlignment="1">
      <alignment horizontal="center" vertical="center" shrinkToFit="1"/>
    </xf>
    <xf numFmtId="41" fontId="12" fillId="0" borderId="24" xfId="6" applyFont="1" applyFill="1" applyBorder="1" applyAlignment="1" applyProtection="1">
      <alignment horizontal="center" vertical="center" wrapText="1" shrinkToFit="1"/>
      <protection locked="0"/>
    </xf>
    <xf numFmtId="3" fontId="12" fillId="0" borderId="39" xfId="7" applyNumberFormat="1" applyFont="1" applyFill="1" applyBorder="1" applyAlignment="1">
      <alignment horizontal="center" vertical="center" shrinkToFit="1"/>
    </xf>
    <xf numFmtId="41" fontId="12" fillId="4" borderId="40" xfId="6" applyFont="1" applyFill="1" applyBorder="1" applyAlignment="1" applyProtection="1">
      <alignment horizontal="center" vertical="center" shrinkToFit="1"/>
    </xf>
    <xf numFmtId="41" fontId="18" fillId="2" borderId="29" xfId="26" applyNumberFormat="1" applyFont="1" applyFill="1" applyBorder="1" applyAlignment="1" applyProtection="1">
      <alignment horizontal="center" vertical="center" shrinkToFit="1"/>
      <protection locked="0"/>
    </xf>
    <xf numFmtId="41" fontId="7" fillId="7" borderId="25" xfId="6" applyFont="1" applyFill="1" applyBorder="1" applyAlignment="1" applyProtection="1">
      <alignment horizontal="center" vertical="center" shrinkToFit="1"/>
    </xf>
    <xf numFmtId="41" fontId="7" fillId="2" borderId="26" xfId="6" applyFont="1" applyFill="1" applyBorder="1" applyAlignment="1" applyProtection="1">
      <alignment horizontal="center" vertical="center" shrinkToFit="1"/>
      <protection locked="0"/>
    </xf>
    <xf numFmtId="41" fontId="7" fillId="2" borderId="27" xfId="6" applyFont="1" applyFill="1" applyBorder="1" applyAlignment="1" applyProtection="1">
      <alignment horizontal="center" vertical="center" shrinkToFit="1"/>
      <protection locked="0"/>
    </xf>
    <xf numFmtId="41" fontId="7" fillId="2" borderId="28" xfId="6" applyFont="1" applyFill="1" applyBorder="1" applyAlignment="1" applyProtection="1">
      <alignment horizontal="center" vertical="center" shrinkToFit="1"/>
      <protection locked="0"/>
    </xf>
    <xf numFmtId="41" fontId="7" fillId="7" borderId="28" xfId="6" applyNumberFormat="1" applyFont="1" applyFill="1" applyBorder="1" applyAlignment="1" applyProtection="1">
      <alignment horizontal="center" vertical="center" shrinkToFit="1"/>
    </xf>
    <xf numFmtId="41" fontId="26" fillId="2" borderId="29" xfId="6" applyFont="1" applyFill="1" applyBorder="1" applyAlignment="1" applyProtection="1">
      <alignment horizontal="center" vertical="center" shrinkToFit="1"/>
      <protection locked="0"/>
    </xf>
    <xf numFmtId="0" fontId="7" fillId="2" borderId="2" xfId="4" applyFont="1" applyFill="1" applyBorder="1" applyAlignment="1" applyProtection="1">
      <alignment horizontal="center" vertical="center" shrinkToFit="1"/>
      <protection locked="0"/>
    </xf>
    <xf numFmtId="41" fontId="7" fillId="2" borderId="2" xfId="1" applyFont="1" applyFill="1" applyBorder="1" applyAlignment="1" applyProtection="1">
      <alignment horizontal="center" vertical="center" shrinkToFit="1"/>
      <protection locked="0"/>
    </xf>
    <xf numFmtId="0" fontId="7" fillId="2" borderId="2" xfId="4" applyFont="1" applyFill="1" applyBorder="1" applyAlignment="1" applyProtection="1">
      <alignment horizontal="center" vertical="center" wrapText="1" shrinkToFit="1"/>
      <protection locked="0"/>
    </xf>
    <xf numFmtId="41" fontId="7" fillId="2" borderId="2" xfId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>
      <alignment vertical="center"/>
    </xf>
    <xf numFmtId="41" fontId="12" fillId="0" borderId="2" xfId="20" applyFont="1" applyBorder="1" applyAlignment="1">
      <alignment horizontal="center" vertical="center" wrapText="1"/>
    </xf>
    <xf numFmtId="41" fontId="12" fillId="0" borderId="2" xfId="20" applyFont="1" applyBorder="1" applyAlignment="1">
      <alignment horizontal="center" vertical="center"/>
    </xf>
    <xf numFmtId="0" fontId="8" fillId="2" borderId="51" xfId="4" applyFont="1" applyFill="1" applyBorder="1" applyAlignment="1" applyProtection="1">
      <alignment horizontal="center" vertical="center" shrinkToFit="1"/>
      <protection locked="0"/>
    </xf>
    <xf numFmtId="0" fontId="8" fillId="2" borderId="52" xfId="4" applyFont="1" applyFill="1" applyBorder="1" applyAlignment="1" applyProtection="1">
      <alignment horizontal="center" vertical="center" wrapText="1" shrinkToFit="1"/>
      <protection locked="0"/>
    </xf>
    <xf numFmtId="0" fontId="8" fillId="2" borderId="53" xfId="4" applyFont="1" applyFill="1" applyBorder="1" applyAlignment="1" applyProtection="1">
      <alignment horizontal="center" vertical="center" shrinkToFit="1"/>
      <protection locked="0"/>
    </xf>
    <xf numFmtId="41" fontId="7" fillId="2" borderId="2" xfId="0" applyNumberFormat="1" applyFont="1" applyFill="1" applyBorder="1" applyAlignment="1">
      <alignment horizontal="right" vertical="center"/>
    </xf>
    <xf numFmtId="0" fontId="7" fillId="2" borderId="60" xfId="0" applyFont="1" applyFill="1" applyBorder="1" applyAlignment="1">
      <alignment horizontal="center" vertical="center"/>
    </xf>
    <xf numFmtId="0" fontId="7" fillId="2" borderId="62" xfId="0" applyFont="1" applyFill="1" applyBorder="1" applyAlignment="1">
      <alignment horizontal="center" vertical="center"/>
    </xf>
    <xf numFmtId="41" fontId="7" fillId="2" borderId="62" xfId="0" applyNumberFormat="1" applyFont="1" applyFill="1" applyBorder="1" applyAlignment="1">
      <alignment horizontal="center" vertical="center"/>
    </xf>
    <xf numFmtId="180" fontId="12" fillId="4" borderId="2" xfId="7" applyNumberFormat="1" applyFont="1" applyFill="1" applyBorder="1" applyAlignment="1">
      <alignment horizontal="center" vertical="center" shrinkToFit="1"/>
    </xf>
    <xf numFmtId="180" fontId="12" fillId="0" borderId="2" xfId="7" applyNumberFormat="1" applyFont="1" applyFill="1" applyBorder="1" applyAlignment="1">
      <alignment horizontal="center" vertical="center" shrinkToFit="1"/>
    </xf>
    <xf numFmtId="180" fontId="12" fillId="0" borderId="2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2" borderId="52" xfId="4" applyFont="1" applyFill="1" applyBorder="1" applyAlignment="1" applyProtection="1">
      <alignment horizontal="center" vertical="center" shrinkToFit="1"/>
      <protection locked="0"/>
    </xf>
    <xf numFmtId="0" fontId="7" fillId="2" borderId="61" xfId="0" applyFont="1" applyFill="1" applyBorder="1" applyAlignment="1">
      <alignment horizontal="center" vertical="center"/>
    </xf>
    <xf numFmtId="41" fontId="8" fillId="2" borderId="52" xfId="1" applyFont="1" applyFill="1" applyBorder="1" applyAlignment="1" applyProtection="1">
      <alignment horizontal="center" vertical="center" shrinkToFit="1"/>
      <protection locked="0"/>
    </xf>
    <xf numFmtId="41" fontId="7" fillId="2" borderId="62" xfId="1" applyFont="1" applyFill="1" applyBorder="1" applyAlignment="1">
      <alignment horizontal="center" vertical="center"/>
    </xf>
    <xf numFmtId="41" fontId="0" fillId="0" borderId="0" xfId="1" applyFont="1">
      <alignment vertical="center"/>
    </xf>
    <xf numFmtId="180" fontId="8" fillId="2" borderId="52" xfId="4" applyNumberFormat="1" applyFont="1" applyFill="1" applyBorder="1" applyAlignment="1" applyProtection="1">
      <alignment horizontal="center" vertical="center" shrinkToFit="1"/>
      <protection locked="0"/>
    </xf>
    <xf numFmtId="180" fontId="7" fillId="2" borderId="2" xfId="0" applyNumberFormat="1" applyFont="1" applyFill="1" applyBorder="1" applyAlignment="1">
      <alignment horizontal="center" vertical="center"/>
    </xf>
    <xf numFmtId="180" fontId="7" fillId="2" borderId="62" xfId="0" applyNumberFormat="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180" fontId="8" fillId="2" borderId="52" xfId="4" applyNumberFormat="1" applyFont="1" applyFill="1" applyBorder="1" applyAlignment="1" applyProtection="1">
      <alignment horizontal="center" vertical="center" wrapText="1" shrinkToFit="1"/>
      <protection locked="0"/>
    </xf>
    <xf numFmtId="0" fontId="28" fillId="0" borderId="63" xfId="0" applyFont="1" applyBorder="1" applyAlignment="1">
      <alignment horizontal="center" vertical="center"/>
    </xf>
    <xf numFmtId="3" fontId="12" fillId="4" borderId="2" xfId="7" applyNumberFormat="1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/>
    </xf>
    <xf numFmtId="41" fontId="12" fillId="4" borderId="2" xfId="1" applyFont="1" applyFill="1" applyBorder="1" applyAlignment="1">
      <alignment vertical="center" shrinkToFit="1"/>
    </xf>
    <xf numFmtId="41" fontId="27" fillId="0" borderId="55" xfId="7" applyNumberFormat="1" applyFont="1" applyFill="1" applyBorder="1" applyAlignment="1">
      <alignment horizontal="center" vertical="center" wrapText="1" shrinkToFit="1"/>
    </xf>
    <xf numFmtId="41" fontId="27" fillId="4" borderId="55" xfId="7" applyNumberFormat="1" applyFont="1" applyFill="1" applyBorder="1" applyAlignment="1">
      <alignment horizontal="center" vertical="center" wrapText="1" shrinkToFit="1"/>
    </xf>
    <xf numFmtId="41" fontId="28" fillId="0" borderId="55" xfId="0" applyNumberFormat="1" applyFont="1" applyFill="1" applyBorder="1" applyAlignment="1">
      <alignment horizontal="center" vertical="center"/>
    </xf>
    <xf numFmtId="0" fontId="27" fillId="0" borderId="55" xfId="0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1" fontId="13" fillId="4" borderId="5" xfId="6" applyFont="1" applyFill="1" applyBorder="1" applyAlignment="1" applyProtection="1">
      <alignment horizontal="center" vertical="center"/>
      <protection locked="0"/>
    </xf>
    <xf numFmtId="41" fontId="0" fillId="0" borderId="0" xfId="0" applyNumberForma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4" applyFont="1" applyFill="1" applyBorder="1" applyAlignment="1" applyProtection="1">
      <alignment horizontal="center" vertical="center" shrinkToFit="1"/>
      <protection locked="0"/>
    </xf>
    <xf numFmtId="41" fontId="13" fillId="4" borderId="5" xfId="6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181" fontId="8" fillId="2" borderId="2" xfId="4" applyNumberFormat="1" applyFont="1" applyFill="1" applyBorder="1" applyAlignment="1" applyProtection="1">
      <alignment horizontal="center" vertical="center" shrinkToFit="1"/>
      <protection locked="0"/>
    </xf>
    <xf numFmtId="181" fontId="8" fillId="2" borderId="2" xfId="4" applyNumberFormat="1" applyFont="1" applyFill="1" applyBorder="1" applyAlignment="1" applyProtection="1">
      <alignment horizontal="center" vertical="center" wrapText="1" shrinkToFit="1"/>
      <protection locked="0"/>
    </xf>
    <xf numFmtId="181" fontId="12" fillId="0" borderId="2" xfId="7" applyNumberFormat="1" applyFont="1" applyFill="1" applyBorder="1" applyAlignment="1">
      <alignment horizontal="center" vertical="center" shrinkToFit="1"/>
    </xf>
    <xf numFmtId="181" fontId="12" fillId="4" borderId="2" xfId="7" applyNumberFormat="1" applyFont="1" applyFill="1" applyBorder="1" applyAlignment="1">
      <alignment horizontal="center" vertical="center" shrinkToFit="1"/>
    </xf>
    <xf numFmtId="181" fontId="12" fillId="0" borderId="2" xfId="7" applyNumberFormat="1" applyFont="1" applyFill="1" applyBorder="1" applyAlignment="1">
      <alignment horizontal="right" vertical="center" shrinkToFit="1"/>
    </xf>
    <xf numFmtId="181" fontId="12" fillId="4" borderId="2" xfId="6" applyNumberFormat="1" applyFont="1" applyFill="1" applyBorder="1" applyAlignment="1" applyProtection="1">
      <alignment horizontal="right" vertical="center" shrinkToFit="1"/>
    </xf>
    <xf numFmtId="181" fontId="7" fillId="2" borderId="2" xfId="0" applyNumberFormat="1" applyFont="1" applyFill="1" applyBorder="1">
      <alignment vertical="center"/>
    </xf>
    <xf numFmtId="181" fontId="7" fillId="2" borderId="2" xfId="0" applyNumberFormat="1" applyFont="1" applyFill="1" applyBorder="1" applyAlignment="1">
      <alignment horizontal="right" vertical="center"/>
    </xf>
    <xf numFmtId="181" fontId="7" fillId="0" borderId="2" xfId="0" applyNumberFormat="1" applyFont="1" applyBorder="1">
      <alignment vertical="center"/>
    </xf>
    <xf numFmtId="181" fontId="12" fillId="0" borderId="2" xfId="0" applyNumberFormat="1" applyFont="1" applyBorder="1" applyAlignment="1">
      <alignment horizontal="center" vertical="center"/>
    </xf>
    <xf numFmtId="181" fontId="12" fillId="0" borderId="2" xfId="0" applyNumberFormat="1" applyFont="1" applyBorder="1" applyAlignment="1">
      <alignment horizontal="right" vertical="center"/>
    </xf>
    <xf numFmtId="181" fontId="12" fillId="0" borderId="2" xfId="20" applyNumberFormat="1" applyFont="1" applyBorder="1" applyAlignment="1">
      <alignment horizontal="right" vertical="center" wrapText="1"/>
    </xf>
    <xf numFmtId="181" fontId="12" fillId="0" borderId="2" xfId="20" applyNumberFormat="1" applyFont="1" applyBorder="1" applyAlignment="1">
      <alignment horizontal="center" vertical="center"/>
    </xf>
    <xf numFmtId="181" fontId="12" fillId="0" borderId="2" xfId="20" applyNumberFormat="1" applyFont="1" applyBorder="1" applyAlignment="1">
      <alignment horizontal="right" vertical="center"/>
    </xf>
    <xf numFmtId="181" fontId="7" fillId="2" borderId="2" xfId="0" applyNumberFormat="1" applyFont="1" applyFill="1" applyBorder="1" applyAlignment="1">
      <alignment horizontal="center" vertical="center"/>
    </xf>
    <xf numFmtId="181" fontId="14" fillId="0" borderId="2" xfId="7" applyNumberFormat="1" applyFont="1" applyFill="1" applyBorder="1" applyAlignment="1">
      <alignment horizontal="center" vertical="center" wrapText="1" shrinkToFit="1"/>
    </xf>
    <xf numFmtId="181" fontId="14" fillId="0" borderId="2" xfId="0" applyNumberFormat="1" applyFont="1" applyBorder="1" applyAlignment="1">
      <alignment horizontal="center" vertical="center" wrapText="1"/>
    </xf>
    <xf numFmtId="181" fontId="7" fillId="0" borderId="2" xfId="0" applyNumberFormat="1" applyFont="1" applyBorder="1" applyAlignment="1">
      <alignment horizontal="center" vertical="center"/>
    </xf>
    <xf numFmtId="181" fontId="7" fillId="2" borderId="4" xfId="0" applyNumberFormat="1" applyFont="1" applyFill="1" applyBorder="1" applyAlignment="1">
      <alignment horizontal="center" vertical="center"/>
    </xf>
    <xf numFmtId="181" fontId="7" fillId="2" borderId="4" xfId="0" applyNumberFormat="1" applyFont="1" applyFill="1" applyBorder="1" applyAlignment="1">
      <alignment horizontal="right" vertical="center"/>
    </xf>
    <xf numFmtId="181" fontId="7" fillId="0" borderId="4" xfId="0" applyNumberFormat="1" applyFont="1" applyBorder="1" applyAlignment="1">
      <alignment horizontal="center" vertical="center"/>
    </xf>
    <xf numFmtId="181" fontId="0" fillId="0" borderId="0" xfId="0" applyNumberFormat="1">
      <alignment vertical="center"/>
    </xf>
    <xf numFmtId="41" fontId="8" fillId="2" borderId="6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41" fontId="13" fillId="0" borderId="3" xfId="1" applyFont="1" applyFill="1" applyBorder="1" applyAlignment="1">
      <alignment horizontal="center" vertical="center"/>
    </xf>
    <xf numFmtId="180" fontId="13" fillId="0" borderId="3" xfId="0" applyNumberFormat="1" applyFont="1" applyFill="1" applyBorder="1" applyAlignment="1">
      <alignment horizontal="center" vertical="center"/>
    </xf>
    <xf numFmtId="0" fontId="35" fillId="0" borderId="5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41" fontId="13" fillId="2" borderId="3" xfId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41" fontId="8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0" fontId="35" fillId="0" borderId="57" xfId="0" applyFont="1" applyFill="1" applyBorder="1" applyAlignment="1">
      <alignment horizontal="center" vertical="center"/>
    </xf>
    <xf numFmtId="181" fontId="7" fillId="2" borderId="62" xfId="0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0" fontId="11" fillId="2" borderId="2" xfId="8" applyFont="1" applyFill="1" applyBorder="1" applyAlignment="1">
      <alignment horizontal="center" vertical="center"/>
    </xf>
    <xf numFmtId="41" fontId="11" fillId="2" borderId="2" xfId="8" applyNumberFormat="1" applyFont="1" applyFill="1" applyBorder="1" applyAlignment="1">
      <alignment horizontal="center" vertical="center"/>
    </xf>
    <xf numFmtId="41" fontId="13" fillId="0" borderId="2" xfId="7" applyNumberFormat="1" applyFont="1" applyFill="1" applyBorder="1" applyAlignment="1">
      <alignment horizontal="center" vertical="center" shrinkToFit="1"/>
    </xf>
    <xf numFmtId="0" fontId="12" fillId="4" borderId="2" xfId="8" applyFont="1" applyFill="1" applyBorder="1" applyAlignment="1">
      <alignment horizontal="center" vertical="center"/>
    </xf>
    <xf numFmtId="3" fontId="32" fillId="0" borderId="2" xfId="0" applyNumberFormat="1" applyFont="1" applyBorder="1" applyAlignment="1">
      <alignment horizontal="center" vertical="center"/>
    </xf>
    <xf numFmtId="3" fontId="3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41" fontId="12" fillId="4" borderId="2" xfId="7" applyNumberFormat="1" applyFont="1" applyFill="1" applyBorder="1" applyAlignment="1">
      <alignment vertical="center" shrinkToFit="1"/>
    </xf>
    <xf numFmtId="41" fontId="36" fillId="0" borderId="2" xfId="7" applyNumberFormat="1" applyFont="1" applyFill="1" applyBorder="1" applyAlignment="1">
      <alignment horizontal="center" vertical="center" wrapText="1" shrinkToFit="1"/>
    </xf>
    <xf numFmtId="41" fontId="12" fillId="0" borderId="2" xfId="6" applyFont="1" applyFill="1" applyBorder="1" applyAlignment="1" applyProtection="1">
      <alignment horizontal="center" vertical="center" shrinkToFit="1"/>
      <protection locked="0"/>
    </xf>
    <xf numFmtId="41" fontId="12" fillId="0" borderId="2" xfId="6" applyFont="1" applyFill="1" applyBorder="1" applyAlignment="1" applyProtection="1">
      <alignment horizontal="center" vertical="center" shrinkToFit="1"/>
    </xf>
    <xf numFmtId="41" fontId="14" fillId="0" borderId="3" xfId="6" applyFont="1" applyFill="1" applyBorder="1" applyAlignment="1" applyProtection="1">
      <alignment horizontal="center" vertical="center" wrapText="1" shrinkToFit="1"/>
      <protection locked="0"/>
    </xf>
    <xf numFmtId="0" fontId="7" fillId="8" borderId="65" xfId="0" applyFont="1" applyFill="1" applyBorder="1" applyAlignment="1">
      <alignment horizontal="center" vertical="center"/>
    </xf>
    <xf numFmtId="41" fontId="11" fillId="8" borderId="3" xfId="7" applyNumberFormat="1" applyFont="1" applyFill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/>
    </xf>
    <xf numFmtId="0" fontId="7" fillId="2" borderId="69" xfId="0" applyFont="1" applyFill="1" applyBorder="1" applyAlignment="1">
      <alignment horizontal="center" vertical="center"/>
    </xf>
    <xf numFmtId="41" fontId="7" fillId="2" borderId="70" xfId="0" applyNumberFormat="1" applyFont="1" applyFill="1" applyBorder="1" applyAlignment="1">
      <alignment horizontal="center" vertical="center"/>
    </xf>
    <xf numFmtId="3" fontId="12" fillId="9" borderId="2" xfId="7" applyNumberFormat="1" applyFont="1" applyFill="1" applyBorder="1" applyAlignment="1">
      <alignment horizontal="center" vertical="center" shrinkToFit="1"/>
    </xf>
    <xf numFmtId="41" fontId="12" fillId="9" borderId="2" xfId="7" applyNumberFormat="1" applyFont="1" applyFill="1" applyBorder="1" applyAlignment="1">
      <alignment vertical="center" shrinkToFit="1"/>
    </xf>
    <xf numFmtId="41" fontId="12" fillId="9" borderId="2" xfId="7" applyNumberFormat="1" applyFont="1" applyFill="1" applyBorder="1" applyAlignment="1">
      <alignment horizontal="center" vertical="center" shrinkToFit="1"/>
    </xf>
    <xf numFmtId="41" fontId="11" fillId="9" borderId="2" xfId="7" applyNumberFormat="1" applyFont="1" applyFill="1" applyBorder="1" applyAlignment="1">
      <alignment horizontal="center" vertical="center" shrinkToFit="1"/>
    </xf>
    <xf numFmtId="41" fontId="11" fillId="9" borderId="2" xfId="6" applyFont="1" applyFill="1" applyBorder="1" applyAlignment="1" applyProtection="1">
      <alignment horizontal="center" vertical="center" shrinkToFit="1"/>
    </xf>
    <xf numFmtId="0" fontId="11" fillId="2" borderId="2" xfId="0" applyFont="1" applyFill="1" applyBorder="1">
      <alignment vertical="center"/>
    </xf>
    <xf numFmtId="0" fontId="11" fillId="2" borderId="2" xfId="0" applyFont="1" applyFill="1" applyBorder="1" applyAlignment="1">
      <alignment vertical="center"/>
    </xf>
    <xf numFmtId="41" fontId="11" fillId="2" borderId="2" xfId="0" applyNumberFormat="1" applyFont="1" applyFill="1" applyBorder="1">
      <alignment vertical="center"/>
    </xf>
    <xf numFmtId="0" fontId="11" fillId="0" borderId="2" xfId="0" applyFont="1" applyBorder="1">
      <alignment vertical="center"/>
    </xf>
    <xf numFmtId="41" fontId="12" fillId="0" borderId="2" xfId="6" applyFont="1" applyFill="1" applyBorder="1" applyAlignment="1" applyProtection="1">
      <alignment vertical="center" shrinkToFit="1"/>
      <protection locked="0"/>
    </xf>
    <xf numFmtId="41" fontId="12" fillId="0" borderId="2" xfId="6" applyFont="1" applyFill="1" applyBorder="1" applyAlignment="1" applyProtection="1">
      <alignment horizontal="center" vertical="center" wrapText="1" shrinkToFit="1"/>
      <protection locked="0"/>
    </xf>
    <xf numFmtId="0" fontId="11" fillId="2" borderId="2" xfId="0" applyFont="1" applyFill="1" applyBorder="1" applyAlignment="1">
      <alignment horizontal="center" vertical="center"/>
    </xf>
    <xf numFmtId="41" fontId="11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65" xfId="0" applyFont="1" applyFill="1" applyBorder="1" applyAlignment="1">
      <alignment horizontal="center" vertical="center"/>
    </xf>
    <xf numFmtId="41" fontId="11" fillId="2" borderId="65" xfId="0" applyNumberFormat="1" applyFont="1" applyFill="1" applyBorder="1" applyAlignment="1">
      <alignment horizontal="center" vertical="center"/>
    </xf>
    <xf numFmtId="41" fontId="11" fillId="2" borderId="65" xfId="12" applyNumberFormat="1" applyFont="1" applyFill="1" applyBorder="1" applyAlignment="1">
      <alignment horizontal="center" vertical="center"/>
    </xf>
    <xf numFmtId="0" fontId="11" fillId="0" borderId="65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1" fontId="11" fillId="2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8" fillId="2" borderId="5" xfId="4" applyFont="1" applyFill="1" applyBorder="1" applyAlignment="1" applyProtection="1">
      <alignment horizontal="center" vertical="center" wrapText="1" shrinkToFit="1"/>
      <protection locked="0"/>
    </xf>
    <xf numFmtId="0" fontId="0" fillId="0" borderId="2" xfId="0" applyBorder="1" applyAlignment="1">
      <alignment horizontal="center" vertical="center" shrinkToFit="1"/>
    </xf>
    <xf numFmtId="41" fontId="0" fillId="0" borderId="2" xfId="1" applyFont="1" applyBorder="1" applyAlignment="1">
      <alignment horizontal="center" vertical="center" shrinkToFit="1"/>
    </xf>
    <xf numFmtId="41" fontId="0" fillId="0" borderId="2" xfId="1" applyFont="1" applyBorder="1" applyAlignment="1">
      <alignment horizontal="right" vertical="center" shrinkToFit="1"/>
    </xf>
    <xf numFmtId="0" fontId="10" fillId="0" borderId="2" xfId="4" applyFont="1" applyFill="1" applyBorder="1" applyAlignment="1" applyProtection="1">
      <alignment horizontal="center" vertical="center" wrapText="1" shrinkToFit="1"/>
      <protection locked="0"/>
    </xf>
    <xf numFmtId="41" fontId="10" fillId="0" borderId="2" xfId="4" applyNumberFormat="1" applyFont="1" applyFill="1" applyBorder="1" applyAlignment="1" applyProtection="1">
      <alignment horizontal="center" vertical="center" shrinkToFit="1"/>
      <protection locked="0"/>
    </xf>
    <xf numFmtId="0" fontId="10" fillId="0" borderId="2" xfId="4" applyFont="1" applyFill="1" applyBorder="1" applyAlignment="1" applyProtection="1">
      <alignment horizontal="center" vertical="center" shrinkToFit="1"/>
      <protection locked="0"/>
    </xf>
    <xf numFmtId="41" fontId="8" fillId="2" borderId="2" xfId="4" applyNumberFormat="1" applyFont="1" applyFill="1" applyBorder="1" applyAlignment="1" applyProtection="1">
      <alignment horizontal="right" vertical="center" wrapText="1" shrinkToFit="1"/>
      <protection locked="0"/>
    </xf>
    <xf numFmtId="41" fontId="8" fillId="2" borderId="5" xfId="4" applyNumberFormat="1" applyFont="1" applyFill="1" applyBorder="1" applyAlignment="1" applyProtection="1">
      <alignment horizontal="center" vertical="center" wrapText="1" shrinkToFit="1"/>
      <protection locked="0"/>
    </xf>
    <xf numFmtId="41" fontId="8" fillId="2" borderId="5" xfId="4" applyNumberFormat="1" applyFont="1" applyFill="1" applyBorder="1" applyAlignment="1" applyProtection="1">
      <alignment horizontal="right" vertical="center" wrapText="1" shrinkToFit="1"/>
      <protection locked="0"/>
    </xf>
    <xf numFmtId="41" fontId="8" fillId="2" borderId="6" xfId="4" applyNumberFormat="1" applyFont="1" applyFill="1" applyBorder="1" applyAlignment="1" applyProtection="1">
      <alignment horizontal="center" vertical="center" wrapText="1" shrinkToFit="1"/>
      <protection locked="0"/>
    </xf>
    <xf numFmtId="3" fontId="38" fillId="0" borderId="2" xfId="0" applyNumberFormat="1" applyFont="1" applyBorder="1" applyAlignment="1">
      <alignment horizontal="right" vertical="center"/>
    </xf>
    <xf numFmtId="0" fontId="0" fillId="0" borderId="0" xfId="0" applyNumberFormat="1">
      <alignment vertical="center"/>
    </xf>
    <xf numFmtId="0" fontId="38" fillId="10" borderId="2" xfId="4" applyNumberFormat="1" applyFont="1" applyFill="1" applyBorder="1" applyAlignment="1" applyProtection="1">
      <alignment horizontal="center" vertical="center" shrinkToFit="1"/>
      <protection locked="0"/>
    </xf>
    <xf numFmtId="0" fontId="38" fillId="10" borderId="2" xfId="4" applyNumberFormat="1" applyFont="1" applyFill="1" applyBorder="1" applyAlignment="1" applyProtection="1">
      <alignment horizontal="center" vertical="center" wrapText="1" shrinkToFit="1"/>
      <protection locked="0"/>
    </xf>
    <xf numFmtId="3" fontId="43" fillId="0" borderId="2" xfId="7" applyNumberFormat="1" applyFont="1" applyFill="1" applyBorder="1" applyAlignment="1">
      <alignment horizontal="center" vertical="center" shrinkToFit="1"/>
    </xf>
    <xf numFmtId="0" fontId="43" fillId="0" borderId="2" xfId="0" applyNumberFormat="1" applyFont="1" applyBorder="1" applyAlignment="1">
      <alignment horizontal="center" vertical="center"/>
    </xf>
    <xf numFmtId="41" fontId="43" fillId="0" borderId="2" xfId="7" applyNumberFormat="1" applyFont="1" applyFill="1" applyBorder="1" applyAlignment="1">
      <alignment vertical="center" shrinkToFit="1"/>
    </xf>
    <xf numFmtId="41" fontId="43" fillId="11" borderId="2" xfId="7" applyNumberFormat="1" applyFont="1" applyFill="1" applyBorder="1" applyAlignment="1">
      <alignment horizontal="right" vertical="center" shrinkToFit="1"/>
    </xf>
    <xf numFmtId="41" fontId="43" fillId="0" borderId="2" xfId="7" applyNumberFormat="1" applyFont="1" applyFill="1" applyBorder="1" applyAlignment="1">
      <alignment horizontal="center" vertical="center" shrinkToFit="1"/>
    </xf>
    <xf numFmtId="41" fontId="43" fillId="0" borderId="2" xfId="7" applyNumberFormat="1" applyFont="1" applyFill="1" applyBorder="1" applyAlignment="1" applyProtection="1">
      <alignment horizontal="center" vertical="center" shrinkToFit="1"/>
    </xf>
    <xf numFmtId="41" fontId="43" fillId="11" borderId="2" xfId="6" applyNumberFormat="1" applyFont="1" applyFill="1" applyBorder="1" applyAlignment="1" applyProtection="1">
      <alignment horizontal="center" vertical="center" shrinkToFit="1"/>
    </xf>
    <xf numFmtId="41" fontId="44" fillId="0" borderId="2" xfId="7" applyNumberFormat="1" applyFont="1" applyFill="1" applyBorder="1" applyAlignment="1">
      <alignment horizontal="center" vertical="center" wrapText="1" shrinkToFit="1"/>
    </xf>
    <xf numFmtId="0" fontId="42" fillId="10" borderId="2" xfId="0" applyNumberFormat="1" applyFont="1" applyFill="1" applyBorder="1">
      <alignment vertical="center"/>
    </xf>
    <xf numFmtId="0" fontId="42" fillId="10" borderId="2" xfId="0" applyNumberFormat="1" applyFont="1" applyFill="1" applyBorder="1" applyAlignment="1">
      <alignment vertical="center"/>
    </xf>
    <xf numFmtId="0" fontId="42" fillId="10" borderId="2" xfId="0" applyNumberFormat="1" applyFont="1" applyFill="1" applyBorder="1" applyAlignment="1">
      <alignment horizontal="right" vertical="center"/>
    </xf>
    <xf numFmtId="41" fontId="42" fillId="10" borderId="2" xfId="0" applyNumberFormat="1" applyFont="1" applyFill="1" applyBorder="1" applyAlignment="1">
      <alignment horizontal="right" vertical="center"/>
    </xf>
    <xf numFmtId="0" fontId="42" fillId="10" borderId="2" xfId="0" applyNumberFormat="1" applyFont="1" applyFill="1" applyBorder="1" applyAlignment="1">
      <alignment horizontal="center" vertical="center"/>
    </xf>
    <xf numFmtId="41" fontId="42" fillId="10" borderId="2" xfId="0" applyNumberFormat="1" applyFont="1" applyFill="1" applyBorder="1">
      <alignment vertical="center"/>
    </xf>
    <xf numFmtId="0" fontId="45" fillId="0" borderId="2" xfId="0" applyNumberFormat="1" applyFont="1" applyBorder="1">
      <alignment vertical="center"/>
    </xf>
    <xf numFmtId="3" fontId="43" fillId="0" borderId="2" xfId="0" applyNumberFormat="1" applyFont="1" applyBorder="1" applyAlignment="1">
      <alignment vertical="center"/>
    </xf>
    <xf numFmtId="41" fontId="43" fillId="0" borderId="2" xfId="1" applyNumberFormat="1" applyFont="1" applyBorder="1" applyAlignment="1">
      <alignment horizontal="center" vertical="center" wrapText="1"/>
    </xf>
    <xf numFmtId="41" fontId="43" fillId="0" borderId="2" xfId="1" applyNumberFormat="1" applyFont="1" applyBorder="1" applyAlignment="1">
      <alignment horizontal="center" vertical="center"/>
    </xf>
    <xf numFmtId="0" fontId="44" fillId="0" borderId="2" xfId="0" applyNumberFormat="1" applyFont="1" applyBorder="1" applyAlignment="1">
      <alignment horizontal="center" vertical="center" wrapText="1"/>
    </xf>
    <xf numFmtId="3" fontId="42" fillId="10" borderId="2" xfId="0" applyNumberFormat="1" applyFont="1" applyFill="1" applyBorder="1" applyAlignment="1">
      <alignment horizontal="right" vertical="center"/>
    </xf>
    <xf numFmtId="41" fontId="42" fillId="10" borderId="2" xfId="0" applyNumberFormat="1" applyFont="1" applyFill="1" applyBorder="1" applyAlignment="1">
      <alignment horizontal="center" vertical="center"/>
    </xf>
    <xf numFmtId="0" fontId="45" fillId="0" borderId="2" xfId="0" applyNumberFormat="1" applyFont="1" applyBorder="1" applyAlignment="1">
      <alignment horizontal="center" vertical="center"/>
    </xf>
    <xf numFmtId="41" fontId="43" fillId="0" borderId="2" xfId="6" applyNumberFormat="1" applyFont="1" applyFill="1" applyBorder="1" applyAlignment="1" applyProtection="1">
      <alignment horizontal="center" vertical="center" shrinkToFit="1"/>
      <protection locked="0"/>
    </xf>
    <xf numFmtId="41" fontId="43" fillId="0" borderId="2" xfId="6" applyNumberFormat="1" applyFont="1" applyFill="1" applyBorder="1" applyAlignment="1" applyProtection="1">
      <alignment vertical="center" shrinkToFit="1"/>
      <protection locked="0"/>
    </xf>
    <xf numFmtId="41" fontId="43" fillId="0" borderId="2" xfId="6" applyNumberFormat="1" applyFont="1" applyFill="1" applyBorder="1" applyAlignment="1" applyProtection="1">
      <alignment horizontal="right" vertical="center" shrinkToFit="1"/>
      <protection locked="0"/>
    </xf>
    <xf numFmtId="0" fontId="44" fillId="0" borderId="4" xfId="0" applyNumberFormat="1" applyFont="1" applyBorder="1" applyAlignment="1">
      <alignment horizontal="center" vertical="center" wrapText="1"/>
    </xf>
    <xf numFmtId="41" fontId="1" fillId="0" borderId="0" xfId="1">
      <alignment vertical="center"/>
    </xf>
    <xf numFmtId="0" fontId="45" fillId="0" borderId="2" xfId="0" applyNumberFormat="1" applyFont="1" applyFill="1" applyBorder="1" applyAlignment="1" applyProtection="1">
      <alignment horizontal="center" vertical="center"/>
    </xf>
    <xf numFmtId="0" fontId="42" fillId="10" borderId="4" xfId="0" applyNumberFormat="1" applyFont="1" applyFill="1" applyBorder="1" applyAlignment="1">
      <alignment horizontal="center" vertical="center"/>
    </xf>
    <xf numFmtId="41" fontId="42" fillId="10" borderId="4" xfId="0" applyNumberFormat="1" applyFont="1" applyFill="1" applyBorder="1" applyAlignment="1">
      <alignment horizontal="right" vertical="center"/>
    </xf>
    <xf numFmtId="41" fontId="42" fillId="10" borderId="4" xfId="0" applyNumberFormat="1" applyFont="1" applyFill="1" applyBorder="1" applyAlignment="1">
      <alignment horizontal="center" vertical="center"/>
    </xf>
    <xf numFmtId="0" fontId="45" fillId="0" borderId="4" xfId="0" applyNumberFormat="1" applyFont="1" applyBorder="1" applyAlignment="1">
      <alignment horizontal="center" vertical="center"/>
    </xf>
    <xf numFmtId="0" fontId="41" fillId="0" borderId="0" xfId="0" applyNumberFormat="1" applyFont="1">
      <alignment vertical="center"/>
    </xf>
    <xf numFmtId="0" fontId="8" fillId="2" borderId="2" xfId="4" applyFont="1" applyFill="1" applyBorder="1" applyAlignment="1" applyProtection="1">
      <alignment horizontal="center" vertical="center" shrinkToFit="1"/>
      <protection locked="0"/>
    </xf>
    <xf numFmtId="0" fontId="7" fillId="8" borderId="65" xfId="0" applyFont="1" applyFill="1" applyBorder="1" applyAlignment="1">
      <alignment horizontal="center" vertical="center"/>
    </xf>
    <xf numFmtId="0" fontId="8" fillId="2" borderId="2" xfId="4" applyFont="1" applyFill="1" applyBorder="1" applyAlignment="1" applyProtection="1">
      <alignment horizontal="center" vertical="center" wrapText="1" shrinkToFit="1"/>
      <protection locked="0"/>
    </xf>
    <xf numFmtId="181" fontId="9" fillId="0" borderId="5" xfId="5" applyNumberFormat="1" applyFont="1" applyBorder="1" applyAlignment="1">
      <alignment horizontal="left" vertical="center"/>
    </xf>
    <xf numFmtId="181" fontId="9" fillId="0" borderId="9" xfId="5" applyNumberFormat="1" applyFont="1" applyBorder="1" applyAlignment="1">
      <alignment horizontal="left" vertical="center"/>
    </xf>
    <xf numFmtId="181" fontId="9" fillId="0" borderId="7" xfId="5" applyNumberFormat="1" applyFont="1" applyBorder="1" applyAlignment="1">
      <alignment horizontal="left" vertical="center"/>
    </xf>
    <xf numFmtId="181" fontId="31" fillId="0" borderId="5" xfId="5" applyNumberFormat="1" applyFont="1" applyBorder="1" applyAlignment="1" applyProtection="1">
      <alignment horizontal="center" vertical="center" wrapText="1"/>
      <protection locked="0"/>
    </xf>
    <xf numFmtId="181" fontId="31" fillId="0" borderId="9" xfId="5" applyNumberFormat="1" applyFont="1" applyBorder="1" applyAlignment="1" applyProtection="1">
      <alignment horizontal="center" vertical="center" wrapText="1"/>
      <protection locked="0"/>
    </xf>
    <xf numFmtId="181" fontId="31" fillId="0" borderId="7" xfId="5" applyNumberFormat="1" applyFont="1" applyBorder="1" applyAlignment="1" applyProtection="1">
      <alignment horizontal="center" vertical="center" wrapText="1"/>
      <protection locked="0"/>
    </xf>
    <xf numFmtId="181" fontId="7" fillId="2" borderId="2" xfId="5" applyNumberFormat="1" applyFont="1" applyFill="1" applyBorder="1" applyAlignment="1" applyProtection="1">
      <alignment horizontal="center" vertical="center"/>
      <protection locked="0"/>
    </xf>
    <xf numFmtId="181" fontId="19" fillId="5" borderId="2" xfId="5" applyNumberFormat="1" applyFont="1" applyFill="1" applyBorder="1" applyAlignment="1" applyProtection="1">
      <alignment horizontal="center" vertical="center" wrapText="1"/>
      <protection locked="0"/>
    </xf>
    <xf numFmtId="181" fontId="7" fillId="0" borderId="2" xfId="5" applyNumberFormat="1" applyFont="1" applyBorder="1" applyAlignment="1" applyProtection="1">
      <alignment horizontal="center" vertical="center"/>
      <protection locked="0"/>
    </xf>
    <xf numFmtId="181" fontId="7" fillId="5" borderId="2" xfId="5" applyNumberFormat="1" applyFont="1" applyFill="1" applyBorder="1" applyAlignment="1" applyProtection="1">
      <alignment horizontal="center" vertical="center"/>
      <protection locked="0"/>
    </xf>
    <xf numFmtId="181" fontId="7" fillId="5" borderId="2" xfId="0" applyNumberFormat="1" applyFont="1" applyFill="1" applyBorder="1" applyAlignment="1">
      <alignment horizontal="center" vertical="center"/>
    </xf>
    <xf numFmtId="181" fontId="28" fillId="0" borderId="2" xfId="0" applyNumberFormat="1" applyFont="1" applyBorder="1" applyAlignment="1">
      <alignment horizontal="center" vertical="center"/>
    </xf>
    <xf numFmtId="181" fontId="7" fillId="4" borderId="2" xfId="5" applyNumberFormat="1" applyFont="1" applyFill="1" applyBorder="1" applyAlignment="1" applyProtection="1">
      <alignment horizontal="center" vertical="center"/>
      <protection locked="0"/>
    </xf>
    <xf numFmtId="181" fontId="7" fillId="4" borderId="2" xfId="0" applyNumberFormat="1" applyFont="1" applyFill="1" applyBorder="1" applyAlignment="1">
      <alignment horizontal="center" vertical="center"/>
    </xf>
    <xf numFmtId="181" fontId="9" fillId="5" borderId="5" xfId="5" applyNumberFormat="1" applyFont="1" applyFill="1" applyBorder="1" applyAlignment="1" applyProtection="1">
      <alignment horizontal="center" vertical="center"/>
      <protection locked="0"/>
    </xf>
    <xf numFmtId="181" fontId="9" fillId="5" borderId="9" xfId="5" applyNumberFormat="1" applyFont="1" applyFill="1" applyBorder="1" applyAlignment="1" applyProtection="1">
      <alignment horizontal="center" vertical="center"/>
      <protection locked="0"/>
    </xf>
    <xf numFmtId="181" fontId="9" fillId="5" borderId="7" xfId="5" applyNumberFormat="1" applyFont="1" applyFill="1" applyBorder="1" applyAlignment="1" applyProtection="1">
      <alignment horizontal="center" vertical="center"/>
      <protection locked="0"/>
    </xf>
    <xf numFmtId="181" fontId="8" fillId="2" borderId="2" xfId="4" applyNumberFormat="1" applyFont="1" applyFill="1" applyBorder="1" applyAlignment="1" applyProtection="1">
      <alignment horizontal="center" vertical="center" shrinkToFit="1"/>
      <protection locked="0"/>
    </xf>
    <xf numFmtId="181" fontId="11" fillId="0" borderId="3" xfId="6" applyNumberFormat="1" applyFont="1" applyFill="1" applyBorder="1" applyAlignment="1" applyProtection="1">
      <alignment horizontal="center" vertical="center" shrinkToFit="1"/>
      <protection locked="0"/>
    </xf>
    <xf numFmtId="181" fontId="11" fillId="0" borderId="1" xfId="6" applyNumberFormat="1" applyFont="1" applyFill="1" applyBorder="1" applyAlignment="1" applyProtection="1">
      <alignment horizontal="center" vertical="center" shrinkToFit="1"/>
      <protection locked="0"/>
    </xf>
    <xf numFmtId="181" fontId="11" fillId="0" borderId="4" xfId="6" applyNumberFormat="1" applyFont="1" applyFill="1" applyBorder="1" applyAlignment="1" applyProtection="1">
      <alignment horizontal="center" vertical="center" shrinkToFit="1"/>
      <protection locked="0"/>
    </xf>
    <xf numFmtId="181" fontId="12" fillId="4" borderId="2" xfId="6" applyNumberFormat="1" applyFont="1" applyFill="1" applyBorder="1" applyAlignment="1" applyProtection="1">
      <alignment horizontal="center" vertical="center"/>
      <protection locked="0"/>
    </xf>
    <xf numFmtId="181" fontId="7" fillId="2" borderId="2" xfId="0" applyNumberFormat="1" applyFont="1" applyFill="1" applyBorder="1" applyAlignment="1">
      <alignment horizontal="center" vertical="center"/>
    </xf>
    <xf numFmtId="181" fontId="7" fillId="2" borderId="4" xfId="0" applyNumberFormat="1" applyFont="1" applyFill="1" applyBorder="1" applyAlignment="1">
      <alignment horizontal="center" vertical="center"/>
    </xf>
    <xf numFmtId="181" fontId="12" fillId="0" borderId="2" xfId="0" applyNumberFormat="1" applyFont="1" applyBorder="1" applyAlignment="1">
      <alignment horizontal="center" vertical="center"/>
    </xf>
    <xf numFmtId="181" fontId="12" fillId="0" borderId="5" xfId="0" applyNumberFormat="1" applyFont="1" applyBorder="1" applyAlignment="1">
      <alignment horizontal="center" vertical="center"/>
    </xf>
    <xf numFmtId="181" fontId="12" fillId="0" borderId="7" xfId="0" applyNumberFormat="1" applyFont="1" applyBorder="1" applyAlignment="1">
      <alignment horizontal="center" vertical="center"/>
    </xf>
    <xf numFmtId="176" fontId="7" fillId="4" borderId="2" xfId="0" applyNumberFormat="1" applyFont="1" applyFill="1" applyBorder="1" applyAlignment="1">
      <alignment horizontal="center" vertical="center"/>
    </xf>
    <xf numFmtId="176" fontId="7" fillId="4" borderId="55" xfId="0" applyNumberFormat="1" applyFont="1" applyFill="1" applyBorder="1" applyAlignment="1">
      <alignment horizontal="center" vertical="center"/>
    </xf>
    <xf numFmtId="0" fontId="9" fillId="5" borderId="54" xfId="5" applyFont="1" applyFill="1" applyBorder="1" applyAlignment="1" applyProtection="1">
      <alignment horizontal="right" vertical="center"/>
      <protection locked="0"/>
    </xf>
    <xf numFmtId="0" fontId="9" fillId="5" borderId="2" xfId="5" applyFont="1" applyFill="1" applyBorder="1" applyAlignment="1" applyProtection="1">
      <alignment horizontal="right" vertical="center"/>
      <protection locked="0"/>
    </xf>
    <xf numFmtId="0" fontId="9" fillId="5" borderId="55" xfId="5" applyFont="1" applyFill="1" applyBorder="1" applyAlignment="1" applyProtection="1">
      <alignment horizontal="right" vertical="center"/>
      <protection locked="0"/>
    </xf>
    <xf numFmtId="0" fontId="9" fillId="0" borderId="56" xfId="5" applyFont="1" applyBorder="1" applyAlignment="1">
      <alignment horizontal="left" vertical="center"/>
    </xf>
    <xf numFmtId="0" fontId="9" fillId="0" borderId="3" xfId="5" applyFont="1" applyBorder="1" applyAlignment="1">
      <alignment horizontal="left" vertical="center"/>
    </xf>
    <xf numFmtId="0" fontId="9" fillId="0" borderId="57" xfId="5" applyFont="1" applyBorder="1" applyAlignment="1">
      <alignment horizontal="left" vertical="center"/>
    </xf>
    <xf numFmtId="0" fontId="6" fillId="0" borderId="51" xfId="5" applyFont="1" applyBorder="1" applyAlignment="1" applyProtection="1">
      <alignment horizontal="center" vertical="center" wrapText="1"/>
      <protection locked="0"/>
    </xf>
    <xf numFmtId="0" fontId="6" fillId="0" borderId="52" xfId="5" applyFont="1" applyBorder="1" applyAlignment="1" applyProtection="1">
      <alignment horizontal="center" vertical="center"/>
      <protection locked="0"/>
    </xf>
    <xf numFmtId="0" fontId="29" fillId="0" borderId="52" xfId="0" applyFont="1" applyBorder="1" applyAlignment="1"/>
    <xf numFmtId="0" fontId="30" fillId="0" borderId="53" xfId="0" applyFont="1" applyBorder="1" applyAlignment="1"/>
    <xf numFmtId="0" fontId="7" fillId="2" borderId="54" xfId="5" applyFont="1" applyFill="1" applyBorder="1" applyAlignment="1" applyProtection="1">
      <alignment horizontal="center" vertical="center"/>
      <protection locked="0"/>
    </xf>
    <xf numFmtId="0" fontId="7" fillId="2" borderId="2" xfId="5" applyFont="1" applyFill="1" applyBorder="1" applyAlignment="1" applyProtection="1">
      <alignment horizontal="center" vertical="center"/>
      <protection locked="0"/>
    </xf>
    <xf numFmtId="0" fontId="19" fillId="5" borderId="2" xfId="5" applyFont="1" applyFill="1" applyBorder="1" applyAlignment="1" applyProtection="1">
      <alignment horizontal="center" vertical="center" wrapText="1"/>
      <protection locked="0"/>
    </xf>
    <xf numFmtId="0" fontId="7" fillId="0" borderId="2" xfId="5" applyFont="1" applyBorder="1" applyAlignment="1" applyProtection="1">
      <alignment horizontal="center" vertical="center"/>
      <protection locked="0"/>
    </xf>
    <xf numFmtId="0" fontId="7" fillId="0" borderId="55" xfId="5" applyFont="1" applyBorder="1" applyAlignment="1" applyProtection="1">
      <alignment horizontal="center" vertical="center"/>
      <protection locked="0"/>
    </xf>
    <xf numFmtId="0" fontId="7" fillId="5" borderId="2" xfId="5" applyFont="1" applyFill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55" xfId="0" applyFont="1" applyBorder="1" applyAlignment="1">
      <alignment horizontal="center" vertical="center" shrinkToFit="1"/>
    </xf>
    <xf numFmtId="41" fontId="11" fillId="0" borderId="58" xfId="6" applyFont="1" applyFill="1" applyBorder="1" applyAlignment="1" applyProtection="1">
      <alignment horizontal="center" vertical="center" shrinkToFit="1"/>
      <protection locked="0"/>
    </xf>
    <xf numFmtId="41" fontId="11" fillId="0" borderId="59" xfId="6" applyFont="1" applyFill="1" applyBorder="1" applyAlignment="1" applyProtection="1">
      <alignment horizontal="center" vertical="center" shrinkToFit="1"/>
      <protection locked="0"/>
    </xf>
    <xf numFmtId="41" fontId="11" fillId="0" borderId="56" xfId="6" applyFont="1" applyFill="1" applyBorder="1" applyAlignment="1" applyProtection="1">
      <alignment horizontal="center" vertical="center" shrinkToFit="1"/>
      <protection locked="0"/>
    </xf>
    <xf numFmtId="176" fontId="7" fillId="4" borderId="2" xfId="5" applyNumberFormat="1" applyFont="1" applyFill="1" applyBorder="1" applyAlignment="1" applyProtection="1">
      <alignment horizontal="center" vertical="center"/>
      <protection locked="0"/>
    </xf>
    <xf numFmtId="176" fontId="7" fillId="2" borderId="2" xfId="5" applyNumberFormat="1" applyFont="1" applyFill="1" applyBorder="1" applyAlignment="1" applyProtection="1">
      <alignment horizontal="center" vertical="center"/>
      <protection locked="0"/>
    </xf>
    <xf numFmtId="0" fontId="34" fillId="0" borderId="58" xfId="0" applyFont="1" applyBorder="1" applyAlignment="1">
      <alignment horizontal="center" vertical="center" shrinkToFit="1"/>
    </xf>
    <xf numFmtId="0" fontId="34" fillId="0" borderId="59" xfId="0" applyFont="1" applyBorder="1" applyAlignment="1">
      <alignment horizontal="center" vertical="center" shrinkToFit="1"/>
    </xf>
    <xf numFmtId="0" fontId="9" fillId="0" borderId="2" xfId="5" applyFont="1" applyBorder="1" applyAlignment="1">
      <alignment horizontal="left" vertical="center"/>
    </xf>
    <xf numFmtId="0" fontId="6" fillId="0" borderId="2" xfId="5" applyFont="1" applyBorder="1" applyAlignment="1" applyProtection="1">
      <alignment horizontal="center" vertical="center" wrapText="1"/>
      <protection locked="0"/>
    </xf>
    <xf numFmtId="0" fontId="6" fillId="0" borderId="2" xfId="5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/>
    <xf numFmtId="0" fontId="30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9" fillId="5" borderId="2" xfId="5" applyFont="1" applyFill="1" applyBorder="1" applyAlignment="1" applyProtection="1">
      <alignment horizontal="center" vertical="center"/>
      <protection locked="0"/>
    </xf>
    <xf numFmtId="0" fontId="8" fillId="2" borderId="2" xfId="4" applyFont="1" applyFill="1" applyBorder="1" applyAlignment="1" applyProtection="1">
      <alignment horizontal="center" vertical="center" shrinkToFit="1"/>
      <protection locked="0"/>
    </xf>
    <xf numFmtId="41" fontId="11" fillId="0" borderId="2" xfId="6" applyFont="1" applyFill="1" applyBorder="1" applyAlignment="1" applyProtection="1">
      <alignment horizontal="center" vertical="center" shrinkToFit="1"/>
      <protection locked="0"/>
    </xf>
    <xf numFmtId="41" fontId="12" fillId="4" borderId="2" xfId="6" applyFont="1" applyFill="1" applyBorder="1" applyAlignment="1" applyProtection="1">
      <alignment horizontal="center" vertical="center"/>
      <protection locked="0"/>
    </xf>
    <xf numFmtId="41" fontId="12" fillId="4" borderId="2" xfId="6" applyFont="1" applyFill="1" applyBorder="1" applyAlignment="1" applyProtection="1">
      <alignment horizontal="center" vertical="center" shrinkToFit="1"/>
    </xf>
    <xf numFmtId="0" fontId="11" fillId="2" borderId="2" xfId="8" applyFont="1" applyFill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11" fillId="4" borderId="2" xfId="6" applyFont="1" applyFill="1" applyBorder="1" applyAlignment="1" applyProtection="1">
      <alignment horizontal="center" vertical="center" shrinkToFit="1"/>
      <protection locked="0"/>
    </xf>
    <xf numFmtId="41" fontId="12" fillId="0" borderId="2" xfId="37" applyFont="1" applyFill="1" applyBorder="1" applyAlignment="1" applyProtection="1">
      <alignment horizontal="center" vertical="center"/>
      <protection locked="0"/>
    </xf>
    <xf numFmtId="0" fontId="12" fillId="0" borderId="2" xfId="8" applyFont="1" applyBorder="1" applyAlignment="1">
      <alignment horizontal="center" vertical="center"/>
    </xf>
    <xf numFmtId="0" fontId="12" fillId="4" borderId="2" xfId="8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9" fillId="5" borderId="5" xfId="5" applyFont="1" applyFill="1" applyBorder="1" applyAlignment="1" applyProtection="1">
      <alignment horizontal="center" vertical="center"/>
      <protection locked="0"/>
    </xf>
    <xf numFmtId="0" fontId="9" fillId="5" borderId="9" xfId="5" applyFont="1" applyFill="1" applyBorder="1" applyAlignment="1" applyProtection="1">
      <alignment horizontal="center" vertical="center"/>
      <protection locked="0"/>
    </xf>
    <xf numFmtId="0" fontId="9" fillId="5" borderId="7" xfId="5" applyFont="1" applyFill="1" applyBorder="1" applyAlignment="1" applyProtection="1">
      <alignment horizontal="center" vertical="center"/>
      <protection locked="0"/>
    </xf>
    <xf numFmtId="0" fontId="9" fillId="0" borderId="5" xfId="5" applyFont="1" applyBorder="1" applyAlignment="1">
      <alignment horizontal="left" vertical="center"/>
    </xf>
    <xf numFmtId="0" fontId="9" fillId="0" borderId="9" xfId="5" applyFont="1" applyBorder="1" applyAlignment="1">
      <alignment horizontal="left" vertical="center"/>
    </xf>
    <xf numFmtId="0" fontId="9" fillId="0" borderId="7" xfId="5" applyFont="1" applyBorder="1" applyAlignment="1">
      <alignment horizontal="left" vertical="center"/>
    </xf>
    <xf numFmtId="0" fontId="6" fillId="0" borderId="6" xfId="5" applyFont="1" applyBorder="1" applyAlignment="1" applyProtection="1">
      <alignment horizontal="center" vertical="center" wrapText="1"/>
      <protection locked="0"/>
    </xf>
    <xf numFmtId="0" fontId="6" fillId="0" borderId="10" xfId="5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/>
    <xf numFmtId="0" fontId="30" fillId="0" borderId="8" xfId="0" applyFont="1" applyBorder="1" applyAlignment="1"/>
    <xf numFmtId="41" fontId="11" fillId="0" borderId="3" xfId="6" applyFont="1" applyFill="1" applyBorder="1" applyAlignment="1" applyProtection="1">
      <alignment horizontal="center" vertical="center" shrinkToFit="1"/>
      <protection locked="0"/>
    </xf>
    <xf numFmtId="41" fontId="11" fillId="0" borderId="4" xfId="6" applyFont="1" applyFill="1" applyBorder="1" applyAlignment="1" applyProtection="1">
      <alignment horizontal="center" vertical="center" shrinkToFit="1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1" fontId="11" fillId="0" borderId="1" xfId="6" applyFont="1" applyFill="1" applyBorder="1" applyAlignment="1" applyProtection="1">
      <alignment horizontal="center" vertical="center" shrinkToFit="1"/>
      <protection locked="0"/>
    </xf>
    <xf numFmtId="41" fontId="12" fillId="4" borderId="5" xfId="6" applyFont="1" applyFill="1" applyBorder="1" applyAlignment="1" applyProtection="1">
      <alignment horizontal="center" vertical="center"/>
      <protection locked="0"/>
    </xf>
    <xf numFmtId="41" fontId="12" fillId="4" borderId="7" xfId="6" applyFont="1" applyFill="1" applyBorder="1" applyAlignment="1" applyProtection="1">
      <alignment horizontal="center" vertical="center"/>
      <protection locked="0"/>
    </xf>
    <xf numFmtId="41" fontId="11" fillId="0" borderId="64" xfId="6" applyFont="1" applyFill="1" applyBorder="1" applyAlignment="1" applyProtection="1">
      <alignment horizontal="center" vertical="center" shrinkToFit="1"/>
      <protection locked="0"/>
    </xf>
    <xf numFmtId="41" fontId="12" fillId="0" borderId="2" xfId="6" applyFont="1" applyFill="1" applyBorder="1" applyAlignment="1" applyProtection="1">
      <alignment horizontal="center" vertical="center"/>
      <protection locked="0"/>
    </xf>
    <xf numFmtId="0" fontId="7" fillId="8" borderId="65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/>
    </xf>
    <xf numFmtId="0" fontId="7" fillId="2" borderId="67" xfId="0" applyFont="1" applyFill="1" applyBorder="1" applyAlignment="1">
      <alignment horizontal="center" vertical="center"/>
    </xf>
    <xf numFmtId="0" fontId="7" fillId="2" borderId="68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left" vertical="center"/>
    </xf>
    <xf numFmtId="0" fontId="27" fillId="2" borderId="9" xfId="0" applyFont="1" applyFill="1" applyBorder="1" applyAlignment="1">
      <alignment horizontal="left" vertical="center"/>
    </xf>
    <xf numFmtId="0" fontId="27" fillId="2" borderId="7" xfId="0" applyFont="1" applyFill="1" applyBorder="1" applyAlignment="1">
      <alignment horizontal="left" vertical="center"/>
    </xf>
    <xf numFmtId="0" fontId="6" fillId="0" borderId="5" xfId="5" applyFont="1" applyBorder="1" applyAlignment="1" applyProtection="1">
      <alignment horizontal="center" vertical="center" wrapText="1"/>
      <protection locked="0"/>
    </xf>
    <xf numFmtId="0" fontId="6" fillId="0" borderId="9" xfId="5" applyFont="1" applyBorder="1" applyAlignment="1" applyProtection="1">
      <alignment horizontal="center" vertical="center" wrapText="1"/>
      <protection locked="0"/>
    </xf>
    <xf numFmtId="0" fontId="6" fillId="0" borderId="7" xfId="5" applyFont="1" applyBorder="1" applyAlignment="1" applyProtection="1">
      <alignment horizontal="center" vertical="center" wrapText="1"/>
      <protection locked="0"/>
    </xf>
    <xf numFmtId="0" fontId="7" fillId="2" borderId="5" xfId="5" applyFont="1" applyFill="1" applyBorder="1" applyAlignment="1" applyProtection="1">
      <alignment horizontal="center" vertical="center"/>
      <protection locked="0"/>
    </xf>
    <xf numFmtId="0" fontId="7" fillId="2" borderId="9" xfId="5" applyFont="1" applyFill="1" applyBorder="1" applyAlignment="1" applyProtection="1">
      <alignment horizontal="center" vertical="center"/>
      <protection locked="0"/>
    </xf>
    <xf numFmtId="0" fontId="7" fillId="2" borderId="7" xfId="5" applyFont="1" applyFill="1" applyBorder="1" applyAlignment="1" applyProtection="1">
      <alignment horizontal="center" vertical="center"/>
      <protection locked="0"/>
    </xf>
    <xf numFmtId="0" fontId="19" fillId="5" borderId="5" xfId="5" applyFont="1" applyFill="1" applyBorder="1" applyAlignment="1" applyProtection="1">
      <alignment horizontal="center" vertical="center" wrapText="1"/>
      <protection locked="0"/>
    </xf>
    <xf numFmtId="0" fontId="19" fillId="5" borderId="9" xfId="5" applyFont="1" applyFill="1" applyBorder="1" applyAlignment="1" applyProtection="1">
      <alignment horizontal="center" vertical="center" wrapText="1"/>
      <protection locked="0"/>
    </xf>
    <xf numFmtId="0" fontId="7" fillId="0" borderId="5" xfId="5" applyFont="1" applyBorder="1" applyAlignment="1" applyProtection="1">
      <alignment horizontal="center" vertical="center"/>
      <protection locked="0"/>
    </xf>
    <xf numFmtId="0" fontId="7" fillId="0" borderId="9" xfId="5" applyFont="1" applyBorder="1" applyAlignment="1" applyProtection="1">
      <alignment horizontal="center" vertical="center"/>
      <protection locked="0"/>
    </xf>
    <xf numFmtId="0" fontId="7" fillId="0" borderId="7" xfId="5" applyFont="1" applyBorder="1" applyAlignment="1" applyProtection="1">
      <alignment horizontal="center" vertical="center"/>
      <protection locked="0"/>
    </xf>
    <xf numFmtId="0" fontId="7" fillId="0" borderId="5" xfId="5" applyFont="1" applyFill="1" applyBorder="1" applyAlignment="1" applyProtection="1">
      <alignment horizontal="center" vertical="center"/>
      <protection locked="0"/>
    </xf>
    <xf numFmtId="0" fontId="7" fillId="0" borderId="9" xfId="5" applyFont="1" applyFill="1" applyBorder="1" applyAlignment="1" applyProtection="1">
      <alignment horizontal="center" vertical="center"/>
      <protection locked="0"/>
    </xf>
    <xf numFmtId="0" fontId="7" fillId="0" borderId="7" xfId="5" applyFont="1" applyFill="1" applyBorder="1" applyAlignment="1" applyProtection="1">
      <alignment horizontal="center" vertical="center"/>
      <protection locked="0"/>
    </xf>
    <xf numFmtId="176" fontId="7" fillId="0" borderId="5" xfId="5" applyNumberFormat="1" applyFont="1" applyFill="1" applyBorder="1" applyAlignment="1" applyProtection="1">
      <alignment horizontal="center" vertical="center"/>
      <protection locked="0"/>
    </xf>
    <xf numFmtId="176" fontId="7" fillId="0" borderId="9" xfId="5" applyNumberFormat="1" applyFont="1" applyFill="1" applyBorder="1" applyAlignment="1" applyProtection="1">
      <alignment horizontal="center" vertical="center"/>
      <protection locked="0"/>
    </xf>
    <xf numFmtId="176" fontId="7" fillId="0" borderId="7" xfId="5" applyNumberFormat="1" applyFont="1" applyFill="1" applyBorder="1" applyAlignment="1" applyProtection="1">
      <alignment horizontal="center" vertical="center"/>
      <protection locked="0"/>
    </xf>
    <xf numFmtId="176" fontId="7" fillId="2" borderId="5" xfId="5" applyNumberFormat="1" applyFont="1" applyFill="1" applyBorder="1" applyAlignment="1" applyProtection="1">
      <alignment horizontal="center" vertical="center"/>
      <protection locked="0"/>
    </xf>
    <xf numFmtId="176" fontId="7" fillId="2" borderId="9" xfId="5" applyNumberFormat="1" applyFont="1" applyFill="1" applyBorder="1" applyAlignment="1" applyProtection="1">
      <alignment horizontal="center" vertical="center"/>
      <protection locked="0"/>
    </xf>
    <xf numFmtId="176" fontId="7" fillId="2" borderId="7" xfId="5" applyNumberFormat="1" applyFont="1" applyFill="1" applyBorder="1" applyAlignment="1" applyProtection="1">
      <alignment horizontal="center" vertical="center"/>
      <protection locked="0"/>
    </xf>
    <xf numFmtId="176" fontId="7" fillId="4" borderId="5" xfId="0" applyNumberFormat="1" applyFont="1" applyFill="1" applyBorder="1" applyAlignment="1">
      <alignment horizontal="center" vertical="center"/>
    </xf>
    <xf numFmtId="176" fontId="7" fillId="4" borderId="9" xfId="0" applyNumberFormat="1" applyFont="1" applyFill="1" applyBorder="1" applyAlignment="1">
      <alignment horizontal="center" vertical="center"/>
    </xf>
    <xf numFmtId="176" fontId="7" fillId="4" borderId="7" xfId="0" applyNumberFormat="1" applyFont="1" applyFill="1" applyBorder="1" applyAlignment="1">
      <alignment horizontal="center" vertical="center"/>
    </xf>
    <xf numFmtId="0" fontId="9" fillId="5" borderId="5" xfId="5" applyFont="1" applyFill="1" applyBorder="1" applyAlignment="1" applyProtection="1">
      <alignment horizontal="right" vertical="center"/>
      <protection locked="0"/>
    </xf>
    <xf numFmtId="0" fontId="9" fillId="5" borderId="9" xfId="5" applyFont="1" applyFill="1" applyBorder="1" applyAlignment="1" applyProtection="1">
      <alignment horizontal="right" vertical="center"/>
      <protection locked="0"/>
    </xf>
    <xf numFmtId="0" fontId="9" fillId="5" borderId="7" xfId="5" applyFont="1" applyFill="1" applyBorder="1" applyAlignment="1" applyProtection="1">
      <alignment horizontal="right" vertical="center"/>
      <protection locked="0"/>
    </xf>
    <xf numFmtId="41" fontId="11" fillId="9" borderId="2" xfId="6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center" vertical="center"/>
    </xf>
    <xf numFmtId="41" fontId="12" fillId="0" borderId="5" xfId="6" applyFont="1" applyFill="1" applyBorder="1" applyAlignment="1" applyProtection="1">
      <alignment horizontal="center" vertical="center" wrapText="1"/>
      <protection locked="0"/>
    </xf>
    <xf numFmtId="41" fontId="12" fillId="0" borderId="7" xfId="6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/>
    </xf>
    <xf numFmtId="41" fontId="11" fillId="0" borderId="65" xfId="6" applyFont="1" applyFill="1" applyBorder="1" applyAlignment="1" applyProtection="1">
      <alignment horizontal="center" vertical="center" shrinkToFit="1"/>
      <protection locked="0"/>
    </xf>
    <xf numFmtId="0" fontId="11" fillId="2" borderId="65" xfId="0" applyFont="1" applyFill="1" applyBorder="1" applyAlignment="1">
      <alignment horizontal="center" vertical="center"/>
    </xf>
    <xf numFmtId="0" fontId="19" fillId="5" borderId="7" xfId="5" applyFont="1" applyFill="1" applyBorder="1" applyAlignment="1" applyProtection="1">
      <alignment horizontal="center" vertical="center" wrapText="1"/>
      <protection locked="0"/>
    </xf>
    <xf numFmtId="0" fontId="7" fillId="5" borderId="5" xfId="5" applyFont="1" applyFill="1" applyBorder="1" applyAlignment="1" applyProtection="1">
      <alignment horizontal="center" vertical="center"/>
      <protection locked="0"/>
    </xf>
    <xf numFmtId="0" fontId="7" fillId="5" borderId="9" xfId="5" applyFont="1" applyFill="1" applyBorder="1" applyAlignment="1" applyProtection="1">
      <alignment horizontal="center" vertical="center"/>
      <protection locked="0"/>
    </xf>
    <xf numFmtId="0" fontId="7" fillId="5" borderId="7" xfId="5" applyFont="1" applyFill="1" applyBorder="1" applyAlignment="1" applyProtection="1">
      <alignment horizontal="center" vertical="center"/>
      <protection locked="0"/>
    </xf>
    <xf numFmtId="176" fontId="7" fillId="4" borderId="5" xfId="5" applyNumberFormat="1" applyFont="1" applyFill="1" applyBorder="1" applyAlignment="1" applyProtection="1">
      <alignment horizontal="center" vertical="center"/>
      <protection locked="0"/>
    </xf>
    <xf numFmtId="176" fontId="7" fillId="4" borderId="9" xfId="5" applyNumberFormat="1" applyFont="1" applyFill="1" applyBorder="1" applyAlignment="1" applyProtection="1">
      <alignment horizontal="center" vertical="center"/>
      <protection locked="0"/>
    </xf>
    <xf numFmtId="176" fontId="7" fillId="4" borderId="7" xfId="5" applyNumberFormat="1" applyFont="1" applyFill="1" applyBorder="1" applyAlignment="1" applyProtection="1">
      <alignment horizontal="center" vertical="center"/>
      <protection locked="0"/>
    </xf>
    <xf numFmtId="0" fontId="37" fillId="5" borderId="5" xfId="5" applyFont="1" applyFill="1" applyBorder="1" applyAlignment="1" applyProtection="1">
      <alignment horizontal="center" vertical="center"/>
      <protection locked="0"/>
    </xf>
    <xf numFmtId="0" fontId="8" fillId="2" borderId="5" xfId="4" applyFont="1" applyFill="1" applyBorder="1" applyAlignment="1" applyProtection="1">
      <alignment horizontal="center" vertical="center" wrapText="1" shrinkToFit="1"/>
      <protection locked="0"/>
    </xf>
    <xf numFmtId="0" fontId="8" fillId="2" borderId="9" xfId="4" applyFont="1" applyFill="1" applyBorder="1" applyAlignment="1" applyProtection="1">
      <alignment horizontal="center" vertical="center" wrapText="1" shrinkToFit="1"/>
      <protection locked="0"/>
    </xf>
    <xf numFmtId="0" fontId="8" fillId="2" borderId="7" xfId="4" applyFont="1" applyFill="1" applyBorder="1" applyAlignment="1" applyProtection="1">
      <alignment horizontal="center" vertical="center" wrapText="1" shrinkToFit="1"/>
      <protection locked="0"/>
    </xf>
    <xf numFmtId="0" fontId="8" fillId="0" borderId="6" xfId="4" applyFont="1" applyFill="1" applyBorder="1" applyAlignment="1" applyProtection="1">
      <alignment horizontal="center" vertical="center" shrinkToFit="1"/>
      <protection locked="0"/>
    </xf>
    <xf numFmtId="0" fontId="8" fillId="0" borderId="69" xfId="4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Alignment="1">
      <alignment horizontal="center" vertical="center" shrinkToFit="1"/>
    </xf>
    <xf numFmtId="41" fontId="10" fillId="0" borderId="5" xfId="1" applyFont="1" applyFill="1" applyBorder="1" applyAlignment="1" applyProtection="1">
      <alignment horizontal="right" vertical="center" wrapText="1" shrinkToFit="1"/>
      <protection locked="0"/>
    </xf>
    <xf numFmtId="41" fontId="10" fillId="0" borderId="7" xfId="1" applyFont="1" applyFill="1" applyBorder="1" applyAlignment="1" applyProtection="1">
      <alignment horizontal="right" vertical="center" wrapText="1" shrinkToFit="1"/>
      <protection locked="0"/>
    </xf>
    <xf numFmtId="0" fontId="8" fillId="2" borderId="2" xfId="4" applyFont="1" applyFill="1" applyBorder="1" applyAlignment="1" applyProtection="1">
      <alignment horizontal="center" vertical="center" wrapText="1" shrinkToFit="1"/>
      <protection locked="0"/>
    </xf>
    <xf numFmtId="41" fontId="8" fillId="2" borderId="5" xfId="4" applyNumberFormat="1" applyFont="1" applyFill="1" applyBorder="1" applyAlignment="1" applyProtection="1">
      <alignment horizontal="right" vertical="center" wrapText="1" shrinkToFit="1"/>
      <protection locked="0"/>
    </xf>
    <xf numFmtId="0" fontId="8" fillId="2" borderId="7" xfId="4" applyFont="1" applyFill="1" applyBorder="1" applyAlignment="1" applyProtection="1">
      <alignment horizontal="right" vertical="center" wrapText="1" shrinkToFit="1"/>
      <protection locked="0"/>
    </xf>
    <xf numFmtId="0" fontId="39" fillId="0" borderId="10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41" fontId="7" fillId="2" borderId="5" xfId="0" applyNumberFormat="1" applyFont="1" applyFill="1" applyBorder="1" applyAlignment="1">
      <alignment horizontal="right" vertical="center"/>
    </xf>
    <xf numFmtId="41" fontId="7" fillId="2" borderId="7" xfId="0" applyNumberFormat="1" applyFont="1" applyFill="1" applyBorder="1" applyAlignment="1">
      <alignment horizontal="right" vertical="center"/>
    </xf>
    <xf numFmtId="0" fontId="41" fillId="0" borderId="2" xfId="5" applyNumberFormat="1" applyFont="1" applyBorder="1" applyAlignment="1">
      <alignment horizontal="left" vertical="center"/>
    </xf>
    <xf numFmtId="0" fontId="0" fillId="0" borderId="2" xfId="5" applyNumberFormat="1" applyFont="1" applyBorder="1" applyAlignment="1">
      <alignment horizontal="left" vertical="center"/>
    </xf>
    <xf numFmtId="0" fontId="40" fillId="0" borderId="5" xfId="5" applyNumberFormat="1" applyFont="1" applyBorder="1" applyAlignment="1" applyProtection="1">
      <alignment horizontal="center" vertical="center" wrapText="1"/>
      <protection locked="0"/>
    </xf>
    <xf numFmtId="0" fontId="40" fillId="0" borderId="9" xfId="5" applyNumberFormat="1" applyFont="1" applyBorder="1" applyAlignment="1" applyProtection="1">
      <alignment horizontal="center" vertical="center" wrapText="1"/>
      <protection locked="0"/>
    </xf>
    <xf numFmtId="0" fontId="40" fillId="0" borderId="7" xfId="5" applyNumberFormat="1" applyFont="1" applyBorder="1" applyAlignment="1" applyProtection="1">
      <alignment horizontal="center" vertical="center" wrapText="1"/>
      <protection locked="0"/>
    </xf>
    <xf numFmtId="0" fontId="38" fillId="10" borderId="5" xfId="5" applyNumberFormat="1" applyFont="1" applyFill="1" applyBorder="1" applyAlignment="1" applyProtection="1">
      <alignment horizontal="center" vertical="center"/>
      <protection locked="0"/>
    </xf>
    <xf numFmtId="0" fontId="38" fillId="10" borderId="9" xfId="5" applyNumberFormat="1" applyFont="1" applyFill="1" applyBorder="1" applyAlignment="1" applyProtection="1">
      <alignment horizontal="center" vertical="center"/>
      <protection locked="0"/>
    </xf>
    <xf numFmtId="0" fontId="38" fillId="10" borderId="7" xfId="5" applyNumberFormat="1" applyFont="1" applyFill="1" applyBorder="1" applyAlignment="1" applyProtection="1">
      <alignment horizontal="center" vertical="center"/>
      <protection locked="0"/>
    </xf>
    <xf numFmtId="0" fontId="38" fillId="0" borderId="9" xfId="5" applyNumberFormat="1" applyFont="1" applyFill="1" applyBorder="1" applyAlignment="1" applyProtection="1">
      <alignment horizontal="center" vertical="center"/>
      <protection locked="0"/>
    </xf>
    <xf numFmtId="0" fontId="38" fillId="0" borderId="7" xfId="5" applyNumberFormat="1" applyFont="1" applyFill="1" applyBorder="1" applyAlignment="1" applyProtection="1">
      <alignment horizontal="center" vertical="center"/>
      <protection locked="0"/>
    </xf>
    <xf numFmtId="0" fontId="38" fillId="0" borderId="5" xfId="5" applyNumberFormat="1" applyFont="1" applyBorder="1" applyAlignment="1" applyProtection="1">
      <alignment horizontal="center" vertical="center"/>
      <protection locked="0"/>
    </xf>
    <xf numFmtId="0" fontId="38" fillId="0" borderId="9" xfId="5" applyNumberFormat="1" applyFont="1" applyBorder="1" applyAlignment="1" applyProtection="1">
      <alignment horizontal="center" vertical="center"/>
      <protection locked="0"/>
    </xf>
    <xf numFmtId="0" fontId="38" fillId="0" borderId="7" xfId="5" applyNumberFormat="1" applyFont="1" applyBorder="1" applyAlignment="1" applyProtection="1">
      <alignment horizontal="center" vertical="center"/>
      <protection locked="0"/>
    </xf>
    <xf numFmtId="0" fontId="38" fillId="0" borderId="5" xfId="5" applyNumberFormat="1" applyFont="1" applyFill="1" applyBorder="1" applyAlignment="1" applyProtection="1">
      <alignment horizontal="center" vertical="center"/>
      <protection locked="0"/>
    </xf>
    <xf numFmtId="41" fontId="38" fillId="0" borderId="9" xfId="1" applyNumberFormat="1" applyFont="1" applyFill="1" applyBorder="1" applyAlignment="1" applyProtection="1">
      <alignment horizontal="center" vertical="center"/>
      <protection locked="0"/>
    </xf>
    <xf numFmtId="41" fontId="38" fillId="0" borderId="7" xfId="1" applyNumberFormat="1" applyFont="1" applyFill="1" applyBorder="1" applyAlignment="1" applyProtection="1">
      <alignment horizontal="center" vertical="center"/>
      <protection locked="0"/>
    </xf>
    <xf numFmtId="176" fontId="38" fillId="10" borderId="5" xfId="5" applyNumberFormat="1" applyFont="1" applyFill="1" applyBorder="1" applyAlignment="1" applyProtection="1">
      <alignment horizontal="center" vertical="center"/>
      <protection locked="0"/>
    </xf>
    <xf numFmtId="176" fontId="38" fillId="10" borderId="9" xfId="5" applyNumberFormat="1" applyFont="1" applyFill="1" applyBorder="1" applyAlignment="1" applyProtection="1">
      <alignment horizontal="center" vertical="center"/>
      <protection locked="0"/>
    </xf>
    <xf numFmtId="176" fontId="38" fillId="10" borderId="7" xfId="5" applyNumberFormat="1" applyFont="1" applyFill="1" applyBorder="1" applyAlignment="1" applyProtection="1">
      <alignment horizontal="center" vertical="center"/>
      <protection locked="0"/>
    </xf>
    <xf numFmtId="176" fontId="38" fillId="0" borderId="5" xfId="5" applyNumberFormat="1" applyFont="1" applyFill="1" applyBorder="1" applyAlignment="1" applyProtection="1">
      <alignment horizontal="center" vertical="center"/>
      <protection locked="0"/>
    </xf>
    <xf numFmtId="176" fontId="38" fillId="0" borderId="9" xfId="5" applyNumberFormat="1" applyFont="1" applyFill="1" applyBorder="1" applyAlignment="1" applyProtection="1">
      <alignment horizontal="center" vertical="center"/>
      <protection locked="0"/>
    </xf>
    <xf numFmtId="176" fontId="38" fillId="0" borderId="7" xfId="5" applyNumberFormat="1" applyFont="1" applyFill="1" applyBorder="1" applyAlignment="1" applyProtection="1">
      <alignment horizontal="center" vertical="center"/>
      <protection locked="0"/>
    </xf>
    <xf numFmtId="0" fontId="0" fillId="11" borderId="5" xfId="5" applyNumberFormat="1" applyFont="1" applyFill="1" applyBorder="1" applyAlignment="1" applyProtection="1">
      <alignment horizontal="right" vertical="center"/>
      <protection locked="0"/>
    </xf>
    <xf numFmtId="0" fontId="0" fillId="11" borderId="9" xfId="5" applyNumberFormat="1" applyFont="1" applyFill="1" applyBorder="1" applyAlignment="1" applyProtection="1">
      <alignment horizontal="right" vertical="center"/>
      <protection locked="0"/>
    </xf>
    <xf numFmtId="0" fontId="0" fillId="11" borderId="7" xfId="5" applyNumberFormat="1" applyFont="1" applyFill="1" applyBorder="1" applyAlignment="1" applyProtection="1">
      <alignment horizontal="right" vertical="center"/>
      <protection locked="0"/>
    </xf>
    <xf numFmtId="0" fontId="38" fillId="10" borderId="2" xfId="4" applyNumberFormat="1" applyFont="1" applyFill="1" applyBorder="1" applyAlignment="1" applyProtection="1">
      <alignment horizontal="center" vertical="center" shrinkToFit="1"/>
      <protection locked="0"/>
    </xf>
    <xf numFmtId="41" fontId="42" fillId="0" borderId="3" xfId="6" applyNumberFormat="1" applyFont="1" applyFill="1" applyBorder="1" applyAlignment="1" applyProtection="1">
      <alignment horizontal="center" vertical="center" shrinkToFit="1"/>
      <protection locked="0"/>
    </xf>
    <xf numFmtId="41" fontId="42" fillId="0" borderId="1" xfId="6" applyNumberFormat="1" applyFont="1" applyFill="1" applyBorder="1" applyAlignment="1" applyProtection="1">
      <alignment horizontal="center" vertical="center" shrinkToFit="1"/>
      <protection locked="0"/>
    </xf>
    <xf numFmtId="41" fontId="42" fillId="0" borderId="4" xfId="6" applyNumberFormat="1" applyFont="1" applyFill="1" applyBorder="1" applyAlignment="1" applyProtection="1">
      <alignment horizontal="center" vertical="center" shrinkToFit="1"/>
      <protection locked="0"/>
    </xf>
    <xf numFmtId="41" fontId="43" fillId="11" borderId="2" xfId="6" applyNumberFormat="1" applyFont="1" applyFill="1" applyBorder="1" applyAlignment="1" applyProtection="1">
      <alignment horizontal="center" vertical="center"/>
      <protection locked="0"/>
    </xf>
    <xf numFmtId="41" fontId="43" fillId="11" borderId="5" xfId="6" applyNumberFormat="1" applyFont="1" applyFill="1" applyBorder="1" applyAlignment="1" applyProtection="1">
      <alignment horizontal="center" vertical="center"/>
      <protection locked="0"/>
    </xf>
    <xf numFmtId="41" fontId="43" fillId="11" borderId="7" xfId="6" applyNumberFormat="1" applyFont="1" applyFill="1" applyBorder="1" applyAlignment="1" applyProtection="1">
      <alignment horizontal="center" vertical="center"/>
      <protection locked="0"/>
    </xf>
    <xf numFmtId="0" fontId="42" fillId="10" borderId="2" xfId="0" applyNumberFormat="1" applyFont="1" applyFill="1" applyBorder="1" applyAlignment="1">
      <alignment horizontal="center" vertical="center"/>
    </xf>
    <xf numFmtId="0" fontId="42" fillId="10" borderId="5" xfId="0" applyNumberFormat="1" applyFont="1" applyFill="1" applyBorder="1" applyAlignment="1">
      <alignment horizontal="center" vertical="center"/>
    </xf>
    <xf numFmtId="0" fontId="42" fillId="10" borderId="9" xfId="0" applyNumberFormat="1" applyFont="1" applyFill="1" applyBorder="1" applyAlignment="1">
      <alignment horizontal="center" vertical="center"/>
    </xf>
    <xf numFmtId="0" fontId="43" fillId="0" borderId="2" xfId="0" applyNumberFormat="1" applyFont="1" applyBorder="1" applyAlignment="1">
      <alignment horizontal="center" vertical="center"/>
    </xf>
    <xf numFmtId="0" fontId="43" fillId="0" borderId="9" xfId="0" applyNumberFormat="1" applyFont="1" applyFill="1" applyBorder="1" applyAlignment="1">
      <alignment horizontal="center" vertical="center"/>
    </xf>
    <xf numFmtId="0" fontId="43" fillId="0" borderId="7" xfId="0" applyNumberFormat="1" applyFont="1" applyFill="1" applyBorder="1" applyAlignment="1">
      <alignment horizontal="center" vertical="center"/>
    </xf>
    <xf numFmtId="0" fontId="43" fillId="0" borderId="5" xfId="0" applyNumberFormat="1" applyFont="1" applyFill="1" applyBorder="1" applyAlignment="1" applyProtection="1">
      <alignment horizontal="center" vertical="center"/>
    </xf>
    <xf numFmtId="0" fontId="43" fillId="0" borderId="7" xfId="0" applyNumberFormat="1" applyFont="1" applyFill="1" applyBorder="1" applyAlignment="1" applyProtection="1">
      <alignment horizontal="center" vertical="center"/>
    </xf>
    <xf numFmtId="0" fontId="42" fillId="10" borderId="7" xfId="0" applyNumberFormat="1" applyFont="1" applyFill="1" applyBorder="1" applyAlignment="1">
      <alignment horizontal="center" vertical="center"/>
    </xf>
    <xf numFmtId="0" fontId="7" fillId="0" borderId="2" xfId="5" applyFont="1" applyFill="1" applyBorder="1" applyAlignment="1" applyProtection="1">
      <alignment horizontal="center" vertical="center"/>
      <protection locked="0"/>
    </xf>
    <xf numFmtId="176" fontId="7" fillId="0" borderId="2" xfId="5" applyNumberFormat="1" applyFont="1" applyFill="1" applyBorder="1" applyAlignment="1" applyProtection="1">
      <alignment horizontal="center" vertical="center"/>
      <protection locked="0"/>
    </xf>
    <xf numFmtId="0" fontId="7" fillId="2" borderId="2" xfId="4" applyFont="1" applyFill="1" applyBorder="1" applyAlignment="1" applyProtection="1">
      <alignment horizontal="center" vertical="center" shrinkToFit="1"/>
      <protection locked="0"/>
    </xf>
    <xf numFmtId="0" fontId="21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1" fontId="7" fillId="2" borderId="5" xfId="6" applyFont="1" applyFill="1" applyBorder="1" applyAlignment="1" applyProtection="1">
      <alignment horizontal="center" vertical="center" shrinkToFit="1"/>
      <protection locked="0"/>
    </xf>
    <xf numFmtId="41" fontId="7" fillId="2" borderId="9" xfId="6" applyFont="1" applyFill="1" applyBorder="1" applyAlignment="1" applyProtection="1">
      <alignment horizontal="center" vertical="center" shrinkToFit="1"/>
      <protection locked="0"/>
    </xf>
    <xf numFmtId="41" fontId="7" fillId="2" borderId="7" xfId="6" applyFont="1" applyFill="1" applyBorder="1" applyAlignment="1" applyProtection="1">
      <alignment horizontal="center" vertical="center" shrinkToFit="1"/>
      <protection locked="0"/>
    </xf>
    <xf numFmtId="41" fontId="12" fillId="0" borderId="3" xfId="6" applyFont="1" applyFill="1" applyBorder="1" applyAlignment="1" applyProtection="1">
      <alignment horizontal="center" vertical="center" shrinkToFit="1"/>
      <protection locked="0"/>
    </xf>
    <xf numFmtId="41" fontId="12" fillId="0" borderId="1" xfId="6" applyFont="1" applyFill="1" applyBorder="1" applyAlignment="1" applyProtection="1">
      <alignment horizontal="center" vertical="center" shrinkToFit="1"/>
      <protection locked="0"/>
    </xf>
    <xf numFmtId="41" fontId="12" fillId="0" borderId="4" xfId="6" applyFont="1" applyFill="1" applyBorder="1" applyAlignment="1" applyProtection="1">
      <alignment horizontal="center" vertical="center" shrinkToFit="1"/>
      <protection locked="0"/>
    </xf>
    <xf numFmtId="41" fontId="12" fillId="0" borderId="6" xfId="6" applyFont="1" applyFill="1" applyBorder="1" applyAlignment="1" applyProtection="1">
      <alignment horizontal="center" vertical="center"/>
      <protection locked="0"/>
    </xf>
    <xf numFmtId="41" fontId="12" fillId="0" borderId="8" xfId="6" applyFont="1" applyFill="1" applyBorder="1" applyAlignment="1" applyProtection="1">
      <alignment horizontal="center" vertical="center"/>
      <protection locked="0"/>
    </xf>
    <xf numFmtId="41" fontId="12" fillId="0" borderId="49" xfId="6" applyFont="1" applyFill="1" applyBorder="1" applyAlignment="1" applyProtection="1">
      <alignment horizontal="center" vertical="center"/>
      <protection locked="0"/>
    </xf>
    <xf numFmtId="41" fontId="12" fillId="0" borderId="50" xfId="6" applyFont="1" applyFill="1" applyBorder="1" applyAlignment="1" applyProtection="1">
      <alignment horizontal="center" vertical="center"/>
      <protection locked="0"/>
    </xf>
    <xf numFmtId="41" fontId="18" fillId="2" borderId="5" xfId="26" applyNumberFormat="1" applyFont="1" applyFill="1" applyBorder="1" applyAlignment="1" applyProtection="1">
      <alignment horizontal="center" vertical="center"/>
      <protection locked="0"/>
    </xf>
    <xf numFmtId="41" fontId="18" fillId="2" borderId="7" xfId="26" applyNumberFormat="1" applyFont="1" applyFill="1" applyBorder="1" applyAlignment="1" applyProtection="1">
      <alignment horizontal="center" vertical="center"/>
      <protection locked="0"/>
    </xf>
    <xf numFmtId="41" fontId="12" fillId="0" borderId="32" xfId="6" applyFont="1" applyFill="1" applyBorder="1" applyAlignment="1" applyProtection="1">
      <alignment horizontal="center" vertical="center"/>
      <protection locked="0"/>
    </xf>
    <xf numFmtId="41" fontId="12" fillId="0" borderId="31" xfId="6" applyFont="1" applyFill="1" applyBorder="1" applyAlignment="1" applyProtection="1">
      <alignment horizontal="center" vertical="center"/>
      <protection locked="0"/>
    </xf>
    <xf numFmtId="41" fontId="12" fillId="0" borderId="20" xfId="6" applyFont="1" applyFill="1" applyBorder="1" applyAlignment="1" applyProtection="1">
      <alignment horizontal="center" vertical="center"/>
      <protection locked="0"/>
    </xf>
    <xf numFmtId="41" fontId="12" fillId="0" borderId="16" xfId="6" applyFont="1" applyFill="1" applyBorder="1" applyAlignment="1" applyProtection="1">
      <alignment horizontal="center" vertical="center"/>
      <protection locked="0"/>
    </xf>
    <xf numFmtId="41" fontId="12" fillId="0" borderId="46" xfId="6" applyFont="1" applyFill="1" applyBorder="1" applyAlignment="1" applyProtection="1">
      <alignment horizontal="center" vertical="center"/>
      <protection locked="0"/>
    </xf>
    <xf numFmtId="41" fontId="12" fillId="0" borderId="19" xfId="6" applyFont="1" applyFill="1" applyBorder="1" applyAlignment="1" applyProtection="1">
      <alignment horizontal="center" vertical="center"/>
      <protection locked="0"/>
    </xf>
    <xf numFmtId="41" fontId="12" fillId="4" borderId="20" xfId="6" applyFont="1" applyFill="1" applyBorder="1" applyAlignment="1" applyProtection="1">
      <alignment horizontal="center" vertical="center"/>
      <protection locked="0"/>
    </xf>
    <xf numFmtId="41" fontId="12" fillId="4" borderId="16" xfId="6" applyFont="1" applyFill="1" applyBorder="1" applyAlignment="1" applyProtection="1">
      <alignment horizontal="center" vertical="center"/>
      <protection locked="0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8" fillId="2" borderId="5" xfId="26" applyFont="1" applyFill="1" applyBorder="1" applyAlignment="1">
      <alignment horizontal="center" vertical="center"/>
    </xf>
    <xf numFmtId="0" fontId="18" fillId="2" borderId="7" xfId="26" applyFont="1" applyFill="1" applyBorder="1" applyAlignment="1">
      <alignment horizontal="center" vertical="center"/>
    </xf>
    <xf numFmtId="0" fontId="22" fillId="0" borderId="6" xfId="5" applyFont="1" applyBorder="1" applyAlignment="1" applyProtection="1">
      <alignment horizontal="center" vertical="center" wrapText="1"/>
      <protection locked="0"/>
    </xf>
    <xf numFmtId="0" fontId="22" fillId="0" borderId="10" xfId="5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/>
    <xf numFmtId="0" fontId="0" fillId="0" borderId="8" xfId="0" applyBorder="1" applyAlignment="1"/>
    <xf numFmtId="0" fontId="19" fillId="5" borderId="12" xfId="5" applyFont="1" applyFill="1" applyBorder="1" applyAlignment="1" applyProtection="1">
      <alignment horizontal="center" vertical="center" wrapText="1"/>
      <protection locked="0"/>
    </xf>
    <xf numFmtId="0" fontId="19" fillId="5" borderId="11" xfId="5" applyFont="1" applyFill="1" applyBorder="1" applyAlignment="1" applyProtection="1">
      <alignment horizontal="center" vertical="center" wrapText="1"/>
      <protection locked="0"/>
    </xf>
    <xf numFmtId="0" fontId="19" fillId="5" borderId="13" xfId="5" applyFont="1" applyFill="1" applyBorder="1" applyAlignment="1" applyProtection="1">
      <alignment horizontal="center" vertical="center" wrapText="1"/>
      <protection locked="0"/>
    </xf>
    <xf numFmtId="0" fontId="7" fillId="0" borderId="12" xfId="5" applyFont="1" applyBorder="1" applyAlignment="1" applyProtection="1">
      <alignment horizontal="center" vertical="center"/>
      <protection locked="0"/>
    </xf>
    <xf numFmtId="0" fontId="7" fillId="0" borderId="11" xfId="5" applyFont="1" applyBorder="1" applyAlignment="1" applyProtection="1">
      <alignment horizontal="center" vertical="center"/>
      <protection locked="0"/>
    </xf>
    <xf numFmtId="0" fontId="7" fillId="0" borderId="13" xfId="5" applyFont="1" applyBorder="1" applyAlignment="1" applyProtection="1">
      <alignment horizontal="center" vertical="center"/>
      <protection locked="0"/>
    </xf>
    <xf numFmtId="0" fontId="7" fillId="5" borderId="15" xfId="5" applyFont="1" applyFill="1" applyBorder="1" applyAlignment="1" applyProtection="1">
      <alignment horizontal="center" vertical="center"/>
      <protection locked="0"/>
    </xf>
    <xf numFmtId="0" fontId="7" fillId="5" borderId="14" xfId="5" applyFont="1" applyFill="1" applyBorder="1" applyAlignment="1" applyProtection="1">
      <alignment horizontal="center" vertical="center"/>
      <protection locked="0"/>
    </xf>
    <xf numFmtId="0" fontId="7" fillId="5" borderId="1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6" fontId="7" fillId="4" borderId="18" xfId="5" applyNumberFormat="1" applyFont="1" applyFill="1" applyBorder="1" applyAlignment="1" applyProtection="1">
      <alignment horizontal="center" vertical="center"/>
      <protection locked="0"/>
    </xf>
    <xf numFmtId="176" fontId="7" fillId="4" borderId="17" xfId="5" applyNumberFormat="1" applyFont="1" applyFill="1" applyBorder="1" applyAlignment="1" applyProtection="1">
      <alignment horizontal="center" vertical="center"/>
      <protection locked="0"/>
    </xf>
    <xf numFmtId="176" fontId="7" fillId="4" borderId="19" xfId="5" applyNumberFormat="1" applyFont="1" applyFill="1" applyBorder="1" applyAlignment="1" applyProtection="1">
      <alignment horizontal="center" vertical="center"/>
      <protection locked="0"/>
    </xf>
    <xf numFmtId="176" fontId="7" fillId="4" borderId="17" xfId="0" applyNumberFormat="1" applyFont="1" applyFill="1" applyBorder="1" applyAlignment="1">
      <alignment horizontal="center" vertical="center"/>
    </xf>
    <xf numFmtId="176" fontId="7" fillId="4" borderId="19" xfId="0" applyNumberFormat="1" applyFont="1" applyFill="1" applyBorder="1" applyAlignment="1">
      <alignment horizontal="center" vertical="center"/>
    </xf>
    <xf numFmtId="3" fontId="5" fillId="4" borderId="9" xfId="5" applyNumberFormat="1" applyFont="1" applyFill="1" applyBorder="1" applyAlignment="1">
      <alignment horizontal="right"/>
    </xf>
    <xf numFmtId="0" fontId="5" fillId="4" borderId="9" xfId="5" applyFont="1" applyFill="1" applyBorder="1" applyAlignment="1">
      <alignment horizontal="right"/>
    </xf>
    <xf numFmtId="0" fontId="5" fillId="4" borderId="7" xfId="5" applyFont="1" applyFill="1" applyBorder="1" applyAlignment="1">
      <alignment horizontal="right"/>
    </xf>
    <xf numFmtId="0" fontId="16" fillId="0" borderId="2" xfId="5" applyFont="1" applyBorder="1" applyAlignment="1">
      <alignment horizontal="left" vertical="center"/>
    </xf>
    <xf numFmtId="0" fontId="15" fillId="2" borderId="2" xfId="5" applyFont="1" applyFill="1" applyBorder="1" applyAlignment="1" applyProtection="1">
      <alignment horizontal="center" vertical="center"/>
      <protection locked="0"/>
    </xf>
    <xf numFmtId="176" fontId="8" fillId="0" borderId="2" xfId="5" applyNumberFormat="1" applyFont="1" applyFill="1" applyBorder="1" applyAlignment="1" applyProtection="1">
      <alignment horizontal="center" vertical="center"/>
      <protection locked="0"/>
    </xf>
    <xf numFmtId="176" fontId="15" fillId="2" borderId="2" xfId="5" applyNumberFormat="1" applyFont="1" applyFill="1" applyBorder="1" applyAlignment="1" applyProtection="1">
      <alignment horizontal="center" vertical="center"/>
      <protection locked="0"/>
    </xf>
    <xf numFmtId="176" fontId="8" fillId="4" borderId="2" xfId="0" applyNumberFormat="1" applyFont="1" applyFill="1" applyBorder="1" applyAlignment="1">
      <alignment horizontal="center" vertical="center"/>
    </xf>
    <xf numFmtId="41" fontId="13" fillId="4" borderId="5" xfId="6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21" fillId="0" borderId="0" xfId="0" applyFont="1">
      <alignment vertical="center"/>
    </xf>
    <xf numFmtId="179" fontId="21" fillId="0" borderId="0" xfId="0" applyNumberFormat="1" applyFont="1" applyAlignment="1">
      <alignment horizontal="right" vertical="center"/>
    </xf>
    <xf numFmtId="179" fontId="21" fillId="0" borderId="0" xfId="1" applyNumberFormat="1" applyFont="1" applyAlignment="1">
      <alignment horizontal="right" vertical="center"/>
    </xf>
    <xf numFmtId="182" fontId="46" fillId="12" borderId="62" xfId="1" applyNumberFormat="1" applyFont="1" applyFill="1" applyBorder="1" applyAlignment="1">
      <alignment vertical="center" wrapText="1"/>
    </xf>
    <xf numFmtId="0" fontId="47" fillId="12" borderId="71" xfId="0" applyFont="1" applyFill="1" applyBorder="1" applyAlignment="1">
      <alignment horizontal="center" vertical="center"/>
    </xf>
    <xf numFmtId="0" fontId="47" fillId="12" borderId="72" xfId="0" applyFont="1" applyFill="1" applyBorder="1" applyAlignment="1">
      <alignment horizontal="center" vertical="center"/>
    </xf>
    <xf numFmtId="0" fontId="47" fillId="12" borderId="73" xfId="0" applyFont="1" applyFill="1" applyBorder="1" applyAlignment="1">
      <alignment horizontal="center" vertical="center"/>
    </xf>
    <xf numFmtId="0" fontId="48" fillId="0" borderId="0" xfId="0" applyFont="1">
      <alignment vertical="center"/>
    </xf>
    <xf numFmtId="0" fontId="49" fillId="0" borderId="0" xfId="0" applyFont="1">
      <alignment vertical="center"/>
    </xf>
    <xf numFmtId="179" fontId="50" fillId="13" borderId="57" xfId="1" applyNumberFormat="1" applyFont="1" applyFill="1" applyBorder="1" applyAlignment="1">
      <alignment vertical="center" wrapText="1"/>
    </xf>
    <xf numFmtId="182" fontId="46" fillId="13" borderId="4" xfId="1" applyNumberFormat="1" applyFont="1" applyFill="1" applyBorder="1" applyAlignment="1">
      <alignment vertical="center" wrapText="1"/>
    </xf>
    <xf numFmtId="0" fontId="46" fillId="13" borderId="74" xfId="0" applyFont="1" applyFill="1" applyBorder="1" applyAlignment="1">
      <alignment horizontal="center" vertical="center" wrapText="1"/>
    </xf>
    <xf numFmtId="0" fontId="46" fillId="13" borderId="69" xfId="0" applyFont="1" applyFill="1" applyBorder="1" applyAlignment="1">
      <alignment horizontal="center" vertical="center" wrapText="1"/>
    </xf>
    <xf numFmtId="0" fontId="47" fillId="0" borderId="54" xfId="0" applyFont="1" applyFill="1" applyBorder="1" applyAlignment="1">
      <alignment horizontal="center" vertical="center" wrapText="1"/>
    </xf>
    <xf numFmtId="0" fontId="51" fillId="0" borderId="55" xfId="0" applyFont="1" applyBorder="1" applyAlignment="1">
      <alignment horizontal="center" vertical="center" wrapText="1"/>
    </xf>
    <xf numFmtId="182" fontId="51" fillId="0" borderId="4" xfId="1" applyNumberFormat="1" applyFont="1" applyBorder="1" applyAlignment="1">
      <alignment horizontal="right" vertical="center" wrapText="1"/>
    </xf>
    <xf numFmtId="182" fontId="51" fillId="0" borderId="4" xfId="1" applyNumberFormat="1" applyFont="1" applyFill="1" applyBorder="1" applyAlignment="1">
      <alignment vertical="center" wrapText="1"/>
    </xf>
    <xf numFmtId="0" fontId="51" fillId="0" borderId="7" xfId="0" applyFont="1" applyFill="1" applyBorder="1" applyAlignment="1">
      <alignment horizontal="left" vertical="center" wrapText="1"/>
    </xf>
    <xf numFmtId="0" fontId="51" fillId="0" borderId="5" xfId="0" applyFont="1" applyFill="1" applyBorder="1" applyAlignment="1">
      <alignment horizontal="left" vertical="center" wrapText="1"/>
    </xf>
    <xf numFmtId="0" fontId="47" fillId="0" borderId="75" xfId="0" applyFont="1" applyFill="1" applyBorder="1" applyAlignment="1">
      <alignment horizontal="center" vertical="center" wrapText="1"/>
    </xf>
    <xf numFmtId="0" fontId="51" fillId="0" borderId="55" xfId="0" applyFont="1" applyFill="1" applyBorder="1" applyAlignment="1">
      <alignment horizontal="center" vertical="center" wrapText="1"/>
    </xf>
    <xf numFmtId="182" fontId="51" fillId="0" borderId="2" xfId="1" applyNumberFormat="1" applyFont="1" applyBorder="1" applyAlignment="1">
      <alignment horizontal="right" vertical="center" wrapText="1"/>
    </xf>
    <xf numFmtId="182" fontId="51" fillId="0" borderId="2" xfId="1" applyNumberFormat="1" applyFont="1" applyFill="1" applyBorder="1" applyAlignment="1">
      <alignment vertical="center" wrapText="1"/>
    </xf>
    <xf numFmtId="0" fontId="51" fillId="0" borderId="29" xfId="0" applyFont="1" applyBorder="1" applyAlignment="1">
      <alignment vertical="center"/>
    </xf>
    <xf numFmtId="0" fontId="51" fillId="0" borderId="47" xfId="0" applyFont="1" applyFill="1" applyBorder="1" applyAlignment="1">
      <alignment horizontal="center" vertical="center" wrapText="1"/>
    </xf>
    <xf numFmtId="0" fontId="51" fillId="0" borderId="43" xfId="0" applyFont="1" applyFill="1" applyBorder="1" applyAlignment="1">
      <alignment horizontal="center" vertical="center" wrapText="1"/>
    </xf>
    <xf numFmtId="0" fontId="51" fillId="0" borderId="76" xfId="0" applyFont="1" applyFill="1" applyBorder="1" applyAlignment="1">
      <alignment horizontal="center" vertical="center" wrapText="1"/>
    </xf>
    <xf numFmtId="41" fontId="51" fillId="0" borderId="2" xfId="1" applyFont="1" applyBorder="1" applyAlignment="1">
      <alignment horizontal="right" vertical="center" wrapText="1"/>
    </xf>
    <xf numFmtId="183" fontId="52" fillId="13" borderId="55" xfId="1" applyNumberFormat="1" applyFont="1" applyFill="1" applyBorder="1" applyAlignment="1">
      <alignment vertical="center" wrapText="1"/>
    </xf>
    <xf numFmtId="0" fontId="46" fillId="13" borderId="7" xfId="0" applyFont="1" applyFill="1" applyBorder="1" applyAlignment="1">
      <alignment horizontal="center" vertical="center" wrapText="1"/>
    </xf>
    <xf numFmtId="0" fontId="46" fillId="13" borderId="5" xfId="0" applyFont="1" applyFill="1" applyBorder="1" applyAlignment="1">
      <alignment horizontal="center" vertical="center" wrapText="1"/>
    </xf>
    <xf numFmtId="183" fontId="50" fillId="0" borderId="55" xfId="1" applyNumberFormat="1" applyFont="1" applyFill="1" applyBorder="1" applyAlignment="1">
      <alignment horizontal="left" vertical="center" wrapText="1"/>
    </xf>
    <xf numFmtId="0" fontId="51" fillId="0" borderId="7" xfId="0" applyFont="1" applyBorder="1" applyAlignment="1">
      <alignment horizontal="left" vertical="center"/>
    </xf>
    <xf numFmtId="0" fontId="51" fillId="0" borderId="5" xfId="0" applyFont="1" applyBorder="1" applyAlignment="1">
      <alignment horizontal="left" vertical="center"/>
    </xf>
    <xf numFmtId="0" fontId="51" fillId="0" borderId="55" xfId="0" applyFont="1" applyFill="1" applyBorder="1" applyAlignment="1">
      <alignment vertical="center" wrapText="1"/>
    </xf>
    <xf numFmtId="182" fontId="46" fillId="13" borderId="3" xfId="1" applyNumberFormat="1" applyFont="1" applyFill="1" applyBorder="1" applyAlignment="1">
      <alignment vertical="center" wrapText="1"/>
    </xf>
    <xf numFmtId="0" fontId="46" fillId="13" borderId="8" xfId="0" applyFont="1" applyFill="1" applyBorder="1" applyAlignment="1">
      <alignment horizontal="center" vertical="center" wrapText="1"/>
    </xf>
    <xf numFmtId="0" fontId="46" fillId="13" borderId="6" xfId="0" applyFont="1" applyFill="1" applyBorder="1" applyAlignment="1">
      <alignment horizontal="center" vertical="center" wrapText="1"/>
    </xf>
    <xf numFmtId="182" fontId="51" fillId="0" borderId="1" xfId="0" applyNumberFormat="1" applyFont="1" applyBorder="1" applyAlignment="1">
      <alignment horizontal="right" vertical="center" wrapText="1"/>
    </xf>
    <xf numFmtId="182" fontId="51" fillId="0" borderId="3" xfId="1" applyNumberFormat="1" applyFont="1" applyFill="1" applyBorder="1" applyAlignment="1">
      <alignment horizontal="right" vertical="center"/>
    </xf>
    <xf numFmtId="0" fontId="51" fillId="0" borderId="7" xfId="0" applyFont="1" applyBorder="1" applyAlignment="1">
      <alignment horizontal="left" vertical="center" wrapText="1"/>
    </xf>
    <xf numFmtId="0" fontId="51" fillId="0" borderId="5" xfId="0" applyFont="1" applyBorder="1" applyAlignment="1">
      <alignment horizontal="left" vertical="center" wrapText="1"/>
    </xf>
    <xf numFmtId="183" fontId="51" fillId="0" borderId="57" xfId="1" applyNumberFormat="1" applyFont="1" applyFill="1" applyBorder="1" applyAlignment="1">
      <alignment horizontal="center" vertical="center" wrapText="1"/>
    </xf>
    <xf numFmtId="182" fontId="51" fillId="0" borderId="2" xfId="0" applyNumberFormat="1" applyFont="1" applyBorder="1" applyAlignment="1">
      <alignment horizontal="right" vertical="center" wrapText="1"/>
    </xf>
    <xf numFmtId="182" fontId="51" fillId="0" borderId="77" xfId="0" applyNumberFormat="1" applyFont="1" applyBorder="1" applyAlignment="1">
      <alignment horizontal="right" vertical="center" wrapText="1"/>
    </xf>
    <xf numFmtId="182" fontId="51" fillId="0" borderId="2" xfId="1" applyNumberFormat="1" applyFont="1" applyFill="1" applyBorder="1" applyAlignment="1">
      <alignment horizontal="right" vertical="center"/>
    </xf>
    <xf numFmtId="0" fontId="51" fillId="0" borderId="2" xfId="0" applyFont="1" applyBorder="1" applyAlignment="1">
      <alignment horizontal="left" vertical="center" wrapText="1"/>
    </xf>
    <xf numFmtId="182" fontId="51" fillId="0" borderId="78" xfId="0" applyNumberFormat="1" applyFont="1" applyBorder="1" applyAlignment="1">
      <alignment horizontal="right" vertical="center" wrapText="1"/>
    </xf>
    <xf numFmtId="41" fontId="51" fillId="0" borderId="78" xfId="0" applyNumberFormat="1" applyFont="1" applyBorder="1" applyAlignment="1">
      <alignment horizontal="right" vertical="center" wrapText="1"/>
    </xf>
    <xf numFmtId="184" fontId="46" fillId="13" borderId="55" xfId="1" applyNumberFormat="1" applyFont="1" applyFill="1" applyBorder="1" applyAlignment="1">
      <alignment vertical="center" wrapText="1"/>
    </xf>
    <xf numFmtId="182" fontId="46" fillId="13" borderId="2" xfId="1" applyNumberFormat="1" applyFont="1" applyFill="1" applyBorder="1" applyAlignment="1">
      <alignment vertical="center" wrapText="1"/>
    </xf>
    <xf numFmtId="0" fontId="21" fillId="0" borderId="0" xfId="0" applyFont="1" applyFill="1">
      <alignment vertical="center"/>
    </xf>
    <xf numFmtId="182" fontId="51" fillId="0" borderId="2" xfId="1" applyNumberFormat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179" fontId="46" fillId="13" borderId="55" xfId="1" applyNumberFormat="1" applyFont="1" applyFill="1" applyBorder="1" applyAlignment="1">
      <alignment vertical="center" wrapText="1"/>
    </xf>
    <xf numFmtId="182" fontId="51" fillId="0" borderId="1" xfId="0" applyNumberFormat="1" applyFont="1" applyFill="1" applyBorder="1" applyAlignment="1">
      <alignment horizontal="right" vertical="center" wrapText="1"/>
    </xf>
    <xf numFmtId="182" fontId="51" fillId="0" borderId="78" xfId="0" applyNumberFormat="1" applyFont="1" applyFill="1" applyBorder="1" applyAlignment="1">
      <alignment horizontal="right" vertical="center" wrapText="1"/>
    </xf>
    <xf numFmtId="182" fontId="51" fillId="0" borderId="79" xfId="0" applyNumberFormat="1" applyFont="1" applyFill="1" applyBorder="1" applyAlignment="1">
      <alignment horizontal="right" vertical="center" wrapText="1"/>
    </xf>
    <xf numFmtId="179" fontId="46" fillId="14" borderId="80" xfId="0" applyNumberFormat="1" applyFont="1" applyFill="1" applyBorder="1" applyAlignment="1">
      <alignment horizontal="center" vertical="center" wrapText="1"/>
    </xf>
    <xf numFmtId="179" fontId="46" fillId="14" borderId="52" xfId="1" applyNumberFormat="1" applyFont="1" applyFill="1" applyBorder="1" applyAlignment="1">
      <alignment horizontal="center" vertical="center" wrapText="1"/>
    </xf>
    <xf numFmtId="179" fontId="46" fillId="14" borderId="52" xfId="1" quotePrefix="1" applyNumberFormat="1" applyFont="1" applyFill="1" applyBorder="1" applyAlignment="1">
      <alignment horizontal="center" vertical="center" wrapText="1"/>
    </xf>
    <xf numFmtId="0" fontId="46" fillId="14" borderId="81" xfId="0" applyFont="1" applyFill="1" applyBorder="1" applyAlignment="1">
      <alignment horizontal="center" vertical="center"/>
    </xf>
    <xf numFmtId="0" fontId="46" fillId="14" borderId="82" xfId="0" applyFont="1" applyFill="1" applyBorder="1" applyAlignment="1">
      <alignment horizontal="center" vertical="center"/>
    </xf>
    <xf numFmtId="0" fontId="47" fillId="14" borderId="51" xfId="0" applyFont="1" applyFill="1" applyBorder="1" applyAlignment="1">
      <alignment horizontal="center" vertical="center"/>
    </xf>
    <xf numFmtId="0" fontId="53" fillId="0" borderId="0" xfId="0" applyFont="1" applyBorder="1" applyAlignment="1">
      <alignment horizontal="right" vertical="center"/>
    </xf>
    <xf numFmtId="0" fontId="54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vertical="center"/>
    </xf>
    <xf numFmtId="0" fontId="54" fillId="0" borderId="83" xfId="0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56" fillId="0" borderId="0" xfId="0" applyFont="1" applyAlignment="1">
      <alignment horizontal="center" vertical="center"/>
    </xf>
    <xf numFmtId="0" fontId="56" fillId="0" borderId="0" xfId="0" quotePrefix="1" applyFont="1" applyAlignment="1">
      <alignment horizontal="center" vertical="center"/>
    </xf>
    <xf numFmtId="41" fontId="12" fillId="0" borderId="3" xfId="7" applyNumberFormat="1" applyFont="1" applyFill="1" applyBorder="1" applyAlignment="1">
      <alignment horizontal="center" vertical="center" shrinkToFit="1"/>
    </xf>
    <xf numFmtId="3" fontId="12" fillId="0" borderId="3" xfId="7" applyNumberFormat="1" applyFont="1" applyFill="1" applyBorder="1" applyAlignment="1">
      <alignment horizontal="center" vertical="center" shrinkToFit="1"/>
    </xf>
    <xf numFmtId="41" fontId="12" fillId="0" borderId="5" xfId="6" applyFont="1" applyFill="1" applyBorder="1" applyAlignment="1" applyProtection="1">
      <alignment horizontal="center" vertical="center"/>
      <protection locked="0"/>
    </xf>
  </cellXfs>
  <cellStyles count="38">
    <cellStyle name="20% - 강조색1" xfId="4" builtinId="30"/>
    <cellStyle name="보통" xfId="26" builtinId="28"/>
    <cellStyle name="쉼표 [0]" xfId="1" builtinId="6"/>
    <cellStyle name="쉼표 [0] 2" xfId="9"/>
    <cellStyle name="쉼표 [0] 2 2" xfId="30"/>
    <cellStyle name="쉼표 [0] 3" xfId="22"/>
    <cellStyle name="쉼표 [0] 3 2" xfId="33"/>
    <cellStyle name="쉼표 [0] 4" xfId="3"/>
    <cellStyle name="쉼표 [0] 4 2" xfId="25"/>
    <cellStyle name="쉼표 [0] 4 2 2" xfId="36"/>
    <cellStyle name="쉼표 [0] 4 3" xfId="29"/>
    <cellStyle name="쉼표 [0] 5" xfId="2"/>
    <cellStyle name="쉼표 [0] 5 2" xfId="24"/>
    <cellStyle name="쉼표 [0] 5 2 2" xfId="35"/>
    <cellStyle name="쉼표 [0] 5 3" xfId="28"/>
    <cellStyle name="쉼표 [0] 6" xfId="20"/>
    <cellStyle name="쉼표 [0] 6 2" xfId="32"/>
    <cellStyle name="쉼표 [0] 7" xfId="23"/>
    <cellStyle name="쉼표 [0] 7 2" xfId="34"/>
    <cellStyle name="쉼표 [0] 8" xfId="27"/>
    <cellStyle name="쉼표 [0]_2008개편표준제작(이슈추적, 다큐사람 사람이 좋다,TV시간여행,KTV스페셜)(2) 2" xfId="6"/>
    <cellStyle name="쉼표 [0]_2008개편표준제작(이슈추적, 다큐사람 사람이 좋다,TV시간여행,KTV스페셜)(2) 2 2" xfId="37"/>
    <cellStyle name="콤마 [0]_경영추진" xfId="10"/>
    <cellStyle name="콤마_경영추진" xfId="11"/>
    <cellStyle name="통화 [0] 2" xfId="12"/>
    <cellStyle name="통화 [0] 2 2" xfId="31"/>
    <cellStyle name="표준" xfId="0" builtinId="0"/>
    <cellStyle name="표준 10" xfId="8"/>
    <cellStyle name="표준 2" xfId="13"/>
    <cellStyle name="표준 3" xfId="14"/>
    <cellStyle name="표준 4" xfId="5"/>
    <cellStyle name="표준 5" xfId="15"/>
    <cellStyle name="표준 6" xfId="16"/>
    <cellStyle name="표준 7" xfId="17"/>
    <cellStyle name="표준 7 2" xfId="18"/>
    <cellStyle name="표준 8" xfId="19"/>
    <cellStyle name="표준 9" xfId="21"/>
    <cellStyle name="표준_영상다큐 시간속으로_표준제작비" xfId="7"/>
  </cellStyles>
  <dxfs count="0"/>
  <tableStyles count="0" defaultTableStyle="TableStyleMedium2" defaultPivotStyle="PivotStyleLight16"/>
  <colors>
    <mruColors>
      <color rgb="FF0000FF"/>
      <color rgb="FFE4F0B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zoomScale="75" zoomScaleNormal="75" workbookViewId="0">
      <pane xSplit="3" ySplit="3" topLeftCell="D10" activePane="bottomRight" state="frozen"/>
      <selection pane="topRight" activeCell="D1" sqref="D1"/>
      <selection pane="bottomLeft" activeCell="A4" sqref="A4"/>
      <selection pane="bottomRight" activeCell="F25" sqref="F25"/>
    </sheetView>
  </sheetViews>
  <sheetFormatPr defaultRowHeight="16.5"/>
  <cols>
    <col min="1" max="1" width="11.25" style="140" customWidth="1"/>
    <col min="2" max="2" width="20.25" style="574" customWidth="1"/>
    <col min="3" max="3" width="48.875" style="574" customWidth="1"/>
    <col min="4" max="4" width="15" style="576" customWidth="1"/>
    <col min="5" max="5" width="17.5" style="576" customWidth="1"/>
    <col min="6" max="6" width="33.125" style="575" customWidth="1"/>
    <col min="7" max="7" width="9" style="574"/>
    <col min="8" max="16384" width="9" style="140"/>
  </cols>
  <sheetData>
    <row r="1" spans="1:7" ht="49.5" customHeight="1">
      <c r="A1" s="645" t="s">
        <v>530</v>
      </c>
      <c r="B1" s="644"/>
      <c r="C1" s="644"/>
      <c r="D1" s="644"/>
      <c r="E1" s="644"/>
      <c r="F1" s="644"/>
    </row>
    <row r="2" spans="1:7" ht="24" customHeight="1" thickBot="1">
      <c r="A2" s="643"/>
      <c r="B2" s="642"/>
      <c r="C2" s="642"/>
      <c r="D2" s="641"/>
      <c r="E2" s="640"/>
      <c r="F2" s="639" t="s">
        <v>529</v>
      </c>
    </row>
    <row r="3" spans="1:7" ht="24">
      <c r="A3" s="638" t="s">
        <v>528</v>
      </c>
      <c r="B3" s="637" t="s">
        <v>527</v>
      </c>
      <c r="C3" s="636"/>
      <c r="D3" s="635" t="s">
        <v>526</v>
      </c>
      <c r="E3" s="634" t="s">
        <v>525</v>
      </c>
      <c r="F3" s="633" t="s">
        <v>524</v>
      </c>
    </row>
    <row r="4" spans="1:7" ht="24">
      <c r="A4" s="587" t="s">
        <v>523</v>
      </c>
      <c r="B4" s="620" t="s">
        <v>522</v>
      </c>
      <c r="C4" s="620"/>
      <c r="D4" s="619"/>
      <c r="E4" s="632"/>
      <c r="F4" s="588"/>
    </row>
    <row r="5" spans="1:7" ht="24">
      <c r="A5" s="587"/>
      <c r="B5" s="620" t="s">
        <v>521</v>
      </c>
      <c r="C5" s="620"/>
      <c r="D5" s="619"/>
      <c r="E5" s="631"/>
      <c r="F5" s="588"/>
    </row>
    <row r="6" spans="1:7" ht="24" customHeight="1">
      <c r="A6" s="587"/>
      <c r="B6" s="620" t="s">
        <v>520</v>
      </c>
      <c r="C6" s="620"/>
      <c r="D6" s="619"/>
      <c r="E6" s="631"/>
      <c r="F6" s="588"/>
    </row>
    <row r="7" spans="1:7" ht="24" customHeight="1">
      <c r="A7" s="587"/>
      <c r="B7" s="620" t="s">
        <v>519</v>
      </c>
      <c r="C7" s="620"/>
      <c r="D7" s="619"/>
      <c r="E7" s="631"/>
      <c r="F7" s="588"/>
    </row>
    <row r="8" spans="1:7" ht="24">
      <c r="A8" s="587"/>
      <c r="B8" s="620" t="s">
        <v>518</v>
      </c>
      <c r="C8" s="620"/>
      <c r="D8" s="619"/>
      <c r="E8" s="631"/>
      <c r="F8" s="588"/>
    </row>
    <row r="9" spans="1:7" ht="24">
      <c r="A9" s="587"/>
      <c r="B9" s="620" t="s">
        <v>517</v>
      </c>
      <c r="C9" s="620"/>
      <c r="D9" s="619"/>
      <c r="E9" s="631"/>
      <c r="F9" s="588"/>
    </row>
    <row r="10" spans="1:7" ht="24">
      <c r="A10" s="587"/>
      <c r="B10" s="620" t="s">
        <v>516</v>
      </c>
      <c r="C10" s="620"/>
      <c r="D10" s="619"/>
      <c r="E10" s="631"/>
      <c r="F10" s="588"/>
    </row>
    <row r="11" spans="1:7" ht="24">
      <c r="A11" s="587"/>
      <c r="B11" s="620" t="s">
        <v>515</v>
      </c>
      <c r="C11" s="620"/>
      <c r="D11" s="619"/>
      <c r="E11" s="631"/>
      <c r="F11" s="588"/>
    </row>
    <row r="12" spans="1:7" ht="24" customHeight="1">
      <c r="A12" s="587"/>
      <c r="B12" s="615" t="s">
        <v>473</v>
      </c>
      <c r="C12" s="614"/>
      <c r="D12" s="619">
        <v>27932</v>
      </c>
      <c r="E12" s="630"/>
      <c r="F12" s="588" t="s">
        <v>472</v>
      </c>
    </row>
    <row r="13" spans="1:7" s="581" customFormat="1" ht="24">
      <c r="A13" s="587"/>
      <c r="B13" s="604" t="s">
        <v>471</v>
      </c>
      <c r="C13" s="603"/>
      <c r="D13" s="624">
        <v>637607</v>
      </c>
      <c r="E13" s="624"/>
      <c r="F13" s="629"/>
      <c r="G13" s="582"/>
    </row>
    <row r="14" spans="1:7" s="581" customFormat="1" ht="24">
      <c r="A14" s="593" t="s">
        <v>514</v>
      </c>
      <c r="B14" s="615" t="s">
        <v>513</v>
      </c>
      <c r="C14" s="628"/>
      <c r="D14" s="626">
        <v>212000</v>
      </c>
      <c r="E14" s="626">
        <v>212000</v>
      </c>
      <c r="F14" s="588"/>
      <c r="G14" s="582"/>
    </row>
    <row r="15" spans="1:7" s="581" customFormat="1" ht="24">
      <c r="A15" s="593"/>
      <c r="B15" s="615" t="s">
        <v>512</v>
      </c>
      <c r="C15" s="627"/>
      <c r="D15" s="626">
        <v>69200</v>
      </c>
      <c r="E15" s="626">
        <v>69200</v>
      </c>
      <c r="F15" s="588"/>
      <c r="G15" s="582"/>
    </row>
    <row r="16" spans="1:7" s="581" customFormat="1" ht="24" customHeight="1">
      <c r="A16" s="593"/>
      <c r="B16" s="615" t="s">
        <v>511</v>
      </c>
      <c r="C16" s="627"/>
      <c r="D16" s="626">
        <v>175550</v>
      </c>
      <c r="E16" s="626">
        <v>175550</v>
      </c>
      <c r="F16" s="588"/>
      <c r="G16" s="582"/>
    </row>
    <row r="17" spans="1:8" s="581" customFormat="1" ht="24" customHeight="1">
      <c r="A17" s="593"/>
      <c r="B17" s="615" t="s">
        <v>510</v>
      </c>
      <c r="C17" s="627"/>
      <c r="D17" s="626">
        <v>169000</v>
      </c>
      <c r="E17" s="626">
        <v>169000</v>
      </c>
      <c r="F17" s="588"/>
      <c r="G17" s="582"/>
    </row>
    <row r="18" spans="1:8" s="11" customFormat="1" ht="24" customHeight="1">
      <c r="A18" s="593"/>
      <c r="B18" s="615" t="s">
        <v>509</v>
      </c>
      <c r="C18" s="627"/>
      <c r="D18" s="626">
        <v>117100</v>
      </c>
      <c r="E18" s="626">
        <v>117100</v>
      </c>
      <c r="F18" s="588"/>
      <c r="G18" s="625"/>
    </row>
    <row r="19" spans="1:8" s="11" customFormat="1" ht="24" customHeight="1">
      <c r="A19" s="593"/>
      <c r="B19" s="615" t="s">
        <v>508</v>
      </c>
      <c r="C19" s="627"/>
      <c r="D19" s="626">
        <v>100100</v>
      </c>
      <c r="E19" s="626">
        <v>100100</v>
      </c>
      <c r="F19" s="588"/>
      <c r="G19" s="625"/>
    </row>
    <row r="20" spans="1:8" s="11" customFormat="1" ht="22.5" customHeight="1">
      <c r="A20" s="593"/>
      <c r="B20" s="615" t="s">
        <v>507</v>
      </c>
      <c r="C20" s="627"/>
      <c r="D20" s="626">
        <v>190200</v>
      </c>
      <c r="E20" s="626">
        <v>190200</v>
      </c>
      <c r="F20" s="588"/>
      <c r="G20" s="625"/>
    </row>
    <row r="21" spans="1:8" s="11" customFormat="1" ht="24" customHeight="1">
      <c r="A21" s="593"/>
      <c r="B21" s="615" t="s">
        <v>506</v>
      </c>
      <c r="C21" s="627"/>
      <c r="D21" s="626">
        <v>90920</v>
      </c>
      <c r="E21" s="626">
        <v>90920</v>
      </c>
      <c r="F21" s="588"/>
      <c r="G21" s="625"/>
    </row>
    <row r="22" spans="1:8" s="11" customFormat="1" ht="24" customHeight="1">
      <c r="A22" s="593"/>
      <c r="B22" s="615" t="s">
        <v>505</v>
      </c>
      <c r="C22" s="627"/>
      <c r="D22" s="626">
        <v>115440</v>
      </c>
      <c r="E22" s="626">
        <v>115440</v>
      </c>
      <c r="F22" s="588"/>
      <c r="G22" s="625"/>
    </row>
    <row r="23" spans="1:8" s="11" customFormat="1" ht="24" customHeight="1">
      <c r="A23" s="593"/>
      <c r="B23" s="615" t="s">
        <v>504</v>
      </c>
      <c r="C23" s="627"/>
      <c r="D23" s="626">
        <v>121280</v>
      </c>
      <c r="E23" s="626">
        <v>121280</v>
      </c>
      <c r="F23" s="588"/>
      <c r="G23" s="625"/>
    </row>
    <row r="24" spans="1:8" s="11" customFormat="1" ht="24" customHeight="1">
      <c r="A24" s="593"/>
      <c r="B24" s="615" t="s">
        <v>503</v>
      </c>
      <c r="C24" s="627"/>
      <c r="D24" s="626">
        <v>31140</v>
      </c>
      <c r="E24" s="626">
        <v>31140</v>
      </c>
      <c r="F24" s="588"/>
      <c r="G24" s="625"/>
    </row>
    <row r="25" spans="1:8" s="11" customFormat="1" ht="24" customHeight="1">
      <c r="A25" s="593"/>
      <c r="B25" s="615" t="s">
        <v>502</v>
      </c>
      <c r="C25" s="627"/>
      <c r="D25" s="626">
        <v>27200</v>
      </c>
      <c r="E25" s="626">
        <v>27200</v>
      </c>
      <c r="F25" s="588"/>
      <c r="G25" s="625"/>
    </row>
    <row r="26" spans="1:8" s="11" customFormat="1" ht="24" customHeight="1">
      <c r="A26" s="593"/>
      <c r="B26" s="615" t="s">
        <v>501</v>
      </c>
      <c r="C26" s="627"/>
      <c r="D26" s="626">
        <v>180500</v>
      </c>
      <c r="E26" s="626">
        <v>180500</v>
      </c>
      <c r="F26" s="588"/>
      <c r="G26" s="625"/>
    </row>
    <row r="27" spans="1:8" s="11" customFormat="1" ht="24">
      <c r="A27" s="593"/>
      <c r="B27" s="607" t="s">
        <v>500</v>
      </c>
      <c r="C27" s="606"/>
      <c r="D27" s="626">
        <v>20370</v>
      </c>
      <c r="E27" s="626">
        <v>20370</v>
      </c>
      <c r="F27" s="588" t="s">
        <v>472</v>
      </c>
      <c r="G27" s="625"/>
    </row>
    <row r="28" spans="1:8" s="581" customFormat="1" ht="24">
      <c r="A28" s="587"/>
      <c r="B28" s="604" t="s">
        <v>471</v>
      </c>
      <c r="C28" s="603"/>
      <c r="D28" s="624">
        <v>1620000</v>
      </c>
      <c r="E28" s="624">
        <f>SUM(E14:E27)</f>
        <v>1620000</v>
      </c>
      <c r="F28" s="623"/>
      <c r="G28" s="582"/>
    </row>
    <row r="29" spans="1:8" ht="24" customHeight="1">
      <c r="A29" s="587" t="s">
        <v>499</v>
      </c>
      <c r="B29" s="620" t="s">
        <v>498</v>
      </c>
      <c r="C29" s="620"/>
      <c r="D29" s="619"/>
      <c r="E29" s="621"/>
      <c r="F29" s="616"/>
    </row>
    <row r="30" spans="1:8" ht="24" customHeight="1">
      <c r="A30" s="587"/>
      <c r="B30" s="620" t="s">
        <v>497</v>
      </c>
      <c r="C30" s="620"/>
      <c r="D30" s="619"/>
      <c r="E30" s="621"/>
      <c r="F30" s="616"/>
      <c r="H30" s="204"/>
    </row>
    <row r="31" spans="1:8" ht="24" customHeight="1">
      <c r="A31" s="587"/>
      <c r="B31" s="620" t="s">
        <v>496</v>
      </c>
      <c r="C31" s="620"/>
      <c r="D31" s="619"/>
      <c r="E31" s="621"/>
      <c r="F31" s="616"/>
    </row>
    <row r="32" spans="1:8" ht="24">
      <c r="A32" s="587"/>
      <c r="B32" s="620" t="s">
        <v>495</v>
      </c>
      <c r="C32" s="620"/>
      <c r="D32" s="619"/>
      <c r="E32" s="621"/>
      <c r="F32" s="616"/>
    </row>
    <row r="33" spans="1:7" ht="24" customHeight="1">
      <c r="A33" s="587"/>
      <c r="B33" s="620" t="s">
        <v>494</v>
      </c>
      <c r="C33" s="620"/>
      <c r="D33" s="619"/>
      <c r="E33" s="622"/>
      <c r="F33" s="594"/>
    </row>
    <row r="34" spans="1:7" ht="24">
      <c r="A34" s="587"/>
      <c r="B34" s="620" t="s">
        <v>493</v>
      </c>
      <c r="C34" s="620"/>
      <c r="D34" s="619"/>
      <c r="E34" s="621"/>
      <c r="F34" s="616"/>
    </row>
    <row r="35" spans="1:7" ht="24">
      <c r="A35" s="587"/>
      <c r="B35" s="620" t="s">
        <v>492</v>
      </c>
      <c r="C35" s="620"/>
      <c r="D35" s="619"/>
      <c r="E35" s="621"/>
      <c r="F35" s="616"/>
    </row>
    <row r="36" spans="1:7" ht="24">
      <c r="A36" s="587"/>
      <c r="B36" s="620" t="s">
        <v>491</v>
      </c>
      <c r="C36" s="620"/>
      <c r="D36" s="619"/>
      <c r="E36" s="621"/>
      <c r="F36" s="616"/>
    </row>
    <row r="37" spans="1:7" ht="24">
      <c r="A37" s="587"/>
      <c r="B37" s="620" t="s">
        <v>490</v>
      </c>
      <c r="C37" s="620"/>
      <c r="D37" s="619"/>
      <c r="E37" s="618"/>
      <c r="F37" s="616"/>
    </row>
    <row r="38" spans="1:7" ht="24">
      <c r="A38" s="587"/>
      <c r="B38" s="615" t="s">
        <v>489</v>
      </c>
      <c r="C38" s="614"/>
      <c r="D38" s="613"/>
      <c r="E38" s="617"/>
      <c r="F38" s="616"/>
    </row>
    <row r="39" spans="1:7" ht="24">
      <c r="A39" s="587"/>
      <c r="B39" s="615" t="s">
        <v>473</v>
      </c>
      <c r="C39" s="614"/>
      <c r="D39" s="613">
        <v>51030</v>
      </c>
      <c r="E39" s="612"/>
      <c r="F39" s="588" t="s">
        <v>488</v>
      </c>
    </row>
    <row r="40" spans="1:7" s="581" customFormat="1" ht="24">
      <c r="A40" s="587"/>
      <c r="B40" s="611" t="s">
        <v>471</v>
      </c>
      <c r="C40" s="610"/>
      <c r="D40" s="609">
        <v>2598661</v>
      </c>
      <c r="E40" s="609"/>
      <c r="F40" s="583"/>
      <c r="G40" s="582"/>
    </row>
    <row r="41" spans="1:7" ht="24" hidden="1" customHeight="1">
      <c r="A41" s="593" t="s">
        <v>483</v>
      </c>
      <c r="B41" s="600" t="s">
        <v>482</v>
      </c>
      <c r="C41" s="597" t="s">
        <v>481</v>
      </c>
      <c r="D41" s="596"/>
      <c r="E41" s="595"/>
      <c r="F41" s="608"/>
    </row>
    <row r="42" spans="1:7" ht="24" hidden="1">
      <c r="A42" s="593"/>
      <c r="B42" s="599"/>
      <c r="C42" s="597" t="s">
        <v>487</v>
      </c>
      <c r="D42" s="596"/>
      <c r="E42" s="595"/>
      <c r="F42" s="608"/>
    </row>
    <row r="43" spans="1:7" ht="24" hidden="1">
      <c r="A43" s="593"/>
      <c r="B43" s="599"/>
      <c r="C43" s="597" t="s">
        <v>479</v>
      </c>
      <c r="D43" s="596"/>
      <c r="E43" s="595"/>
      <c r="F43" s="608"/>
    </row>
    <row r="44" spans="1:7" ht="24" hidden="1">
      <c r="A44" s="593"/>
      <c r="B44" s="598"/>
      <c r="C44" s="597" t="s">
        <v>478</v>
      </c>
      <c r="D44" s="596"/>
      <c r="E44" s="595"/>
      <c r="F44" s="608"/>
    </row>
    <row r="45" spans="1:7" ht="24" hidden="1">
      <c r="A45" s="593"/>
      <c r="B45" s="600" t="s">
        <v>477</v>
      </c>
      <c r="C45" s="597" t="s">
        <v>476</v>
      </c>
      <c r="D45" s="596"/>
      <c r="E45" s="595"/>
      <c r="F45" s="608"/>
    </row>
    <row r="46" spans="1:7" ht="24" hidden="1" customHeight="1">
      <c r="A46" s="593"/>
      <c r="B46" s="599"/>
      <c r="C46" s="597" t="s">
        <v>475</v>
      </c>
      <c r="D46" s="596"/>
      <c r="E46" s="595"/>
      <c r="F46" s="608"/>
    </row>
    <row r="47" spans="1:7" ht="24" hidden="1">
      <c r="A47" s="593"/>
      <c r="B47" s="598"/>
      <c r="C47" s="597" t="s">
        <v>474</v>
      </c>
      <c r="D47" s="596"/>
      <c r="E47" s="595"/>
      <c r="F47" s="608"/>
    </row>
    <row r="48" spans="1:7" s="581" customFormat="1" ht="24" hidden="1">
      <c r="A48" s="587"/>
      <c r="B48" s="586" t="s">
        <v>484</v>
      </c>
      <c r="C48" s="585"/>
      <c r="D48" s="584"/>
      <c r="E48" s="584"/>
      <c r="F48" s="583"/>
      <c r="G48" s="582"/>
    </row>
    <row r="49" spans="1:7" ht="24" hidden="1">
      <c r="A49" s="593" t="s">
        <v>486</v>
      </c>
      <c r="B49" s="607" t="s">
        <v>485</v>
      </c>
      <c r="C49" s="606"/>
      <c r="D49" s="596"/>
      <c r="E49" s="596"/>
      <c r="F49" s="605"/>
    </row>
    <row r="50" spans="1:7" s="581" customFormat="1" ht="24" hidden="1">
      <c r="A50" s="587"/>
      <c r="B50" s="604" t="s">
        <v>484</v>
      </c>
      <c r="C50" s="603"/>
      <c r="D50" s="584"/>
      <c r="E50" s="584"/>
      <c r="F50" s="602"/>
      <c r="G50" s="582"/>
    </row>
    <row r="51" spans="1:7" ht="24" customHeight="1">
      <c r="A51" s="593" t="s">
        <v>483</v>
      </c>
      <c r="B51" s="600" t="s">
        <v>482</v>
      </c>
      <c r="C51" s="597" t="s">
        <v>481</v>
      </c>
      <c r="D51" s="596"/>
      <c r="E51" s="595"/>
      <c r="F51" s="594"/>
    </row>
    <row r="52" spans="1:7" ht="24">
      <c r="A52" s="593"/>
      <c r="B52" s="599"/>
      <c r="C52" s="597" t="s">
        <v>480</v>
      </c>
      <c r="D52" s="596"/>
      <c r="E52" s="601"/>
      <c r="F52" s="594"/>
    </row>
    <row r="53" spans="1:7" ht="24">
      <c r="A53" s="593"/>
      <c r="B53" s="599"/>
      <c r="C53" s="597" t="s">
        <v>479</v>
      </c>
      <c r="D53" s="596"/>
      <c r="E53" s="595"/>
      <c r="F53" s="594"/>
    </row>
    <row r="54" spans="1:7" ht="24">
      <c r="A54" s="593"/>
      <c r="B54" s="598"/>
      <c r="C54" s="597" t="s">
        <v>478</v>
      </c>
      <c r="D54" s="596"/>
      <c r="E54" s="595"/>
      <c r="F54" s="594"/>
    </row>
    <row r="55" spans="1:7" ht="24">
      <c r="A55" s="593"/>
      <c r="B55" s="600" t="s">
        <v>477</v>
      </c>
      <c r="C55" s="597" t="s">
        <v>476</v>
      </c>
      <c r="D55" s="596"/>
      <c r="E55" s="595"/>
      <c r="F55" s="594"/>
    </row>
    <row r="56" spans="1:7" ht="24" customHeight="1">
      <c r="A56" s="593"/>
      <c r="B56" s="599"/>
      <c r="C56" s="597" t="s">
        <v>475</v>
      </c>
      <c r="D56" s="596"/>
      <c r="E56" s="595"/>
      <c r="F56" s="594"/>
    </row>
    <row r="57" spans="1:7" ht="24">
      <c r="A57" s="593"/>
      <c r="B57" s="598"/>
      <c r="C57" s="597" t="s">
        <v>474</v>
      </c>
      <c r="D57" s="596"/>
      <c r="E57" s="595"/>
      <c r="F57" s="594"/>
    </row>
    <row r="58" spans="1:7" ht="24">
      <c r="A58" s="593"/>
      <c r="B58" s="592" t="s">
        <v>473</v>
      </c>
      <c r="C58" s="591"/>
      <c r="D58" s="590">
        <v>32890</v>
      </c>
      <c r="E58" s="589"/>
      <c r="F58" s="588" t="s">
        <v>472</v>
      </c>
    </row>
    <row r="59" spans="1:7" s="581" customFormat="1" ht="24">
      <c r="A59" s="587"/>
      <c r="B59" s="586" t="s">
        <v>471</v>
      </c>
      <c r="C59" s="585"/>
      <c r="D59" s="584">
        <v>1589420</v>
      </c>
      <c r="E59" s="584"/>
      <c r="F59" s="583"/>
      <c r="G59" s="582"/>
    </row>
    <row r="60" spans="1:7" ht="24.75" thickBot="1">
      <c r="A60" s="580" t="s">
        <v>470</v>
      </c>
      <c r="B60" s="579"/>
      <c r="C60" s="578"/>
      <c r="D60" s="577">
        <v>6445688</v>
      </c>
      <c r="E60" s="577"/>
      <c r="F60" s="577"/>
    </row>
  </sheetData>
  <mergeCells count="56">
    <mergeCell ref="B23:C23"/>
    <mergeCell ref="B24:C24"/>
    <mergeCell ref="B15:C15"/>
    <mergeCell ref="B16:C16"/>
    <mergeCell ref="B17:C17"/>
    <mergeCell ref="B18:C18"/>
    <mergeCell ref="B19:C19"/>
    <mergeCell ref="B8:C8"/>
    <mergeCell ref="B9:C9"/>
    <mergeCell ref="B11:C11"/>
    <mergeCell ref="B48:C48"/>
    <mergeCell ref="B45:B47"/>
    <mergeCell ref="B14:C14"/>
    <mergeCell ref="B26:C26"/>
    <mergeCell ref="B10:C10"/>
    <mergeCell ref="B20:C20"/>
    <mergeCell ref="B21:C21"/>
    <mergeCell ref="B2:C2"/>
    <mergeCell ref="B3:C3"/>
    <mergeCell ref="B25:C25"/>
    <mergeCell ref="A4:A13"/>
    <mergeCell ref="B13:C13"/>
    <mergeCell ref="B49:C49"/>
    <mergeCell ref="B4:C4"/>
    <mergeCell ref="B5:C5"/>
    <mergeCell ref="B6:C6"/>
    <mergeCell ref="B7:C7"/>
    <mergeCell ref="A1:F1"/>
    <mergeCell ref="A29:A40"/>
    <mergeCell ref="A41:A48"/>
    <mergeCell ref="B29:C29"/>
    <mergeCell ref="B30:C30"/>
    <mergeCell ref="B31:C31"/>
    <mergeCell ref="B32:C32"/>
    <mergeCell ref="B34:C34"/>
    <mergeCell ref="B35:C35"/>
    <mergeCell ref="B36:C36"/>
    <mergeCell ref="B33:C33"/>
    <mergeCell ref="B28:C28"/>
    <mergeCell ref="B12:C12"/>
    <mergeCell ref="B27:C27"/>
    <mergeCell ref="A14:A28"/>
    <mergeCell ref="A60:C60"/>
    <mergeCell ref="B40:C40"/>
    <mergeCell ref="B50:C50"/>
    <mergeCell ref="B37:C37"/>
    <mergeCell ref="B22:C22"/>
    <mergeCell ref="B38:C38"/>
    <mergeCell ref="B41:B44"/>
    <mergeCell ref="B39:C39"/>
    <mergeCell ref="B58:C58"/>
    <mergeCell ref="A49:A50"/>
    <mergeCell ref="A51:A59"/>
    <mergeCell ref="B51:B54"/>
    <mergeCell ref="B55:B57"/>
    <mergeCell ref="B59:C59"/>
  </mergeCells>
  <phoneticPr fontId="2" type="noConversion"/>
  <pageMargins left="0.25" right="0.16" top="0.33" bottom="0.28999999999999998" header="0.3" footer="0.27"/>
  <pageSetup paperSize="9" scale="64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B1" workbookViewId="0">
      <selection activeCell="M9" sqref="M9"/>
    </sheetView>
  </sheetViews>
  <sheetFormatPr defaultRowHeight="16.5"/>
  <cols>
    <col min="1" max="1" width="10.5" style="140" customWidth="1"/>
    <col min="2" max="2" width="6.75" style="140" customWidth="1"/>
    <col min="3" max="3" width="13.375" style="140" customWidth="1"/>
    <col min="4" max="4" width="5.875" style="140" customWidth="1"/>
    <col min="5" max="5" width="6.125" style="140" bestFit="1" customWidth="1"/>
    <col min="6" max="6" width="8.875" style="140" customWidth="1"/>
    <col min="7" max="7" width="4.5" style="140" customWidth="1"/>
    <col min="8" max="8" width="12.5" style="140" customWidth="1"/>
    <col min="9" max="9" width="12" style="140" customWidth="1"/>
    <col min="10" max="10" width="5.125" style="140" customWidth="1"/>
    <col min="11" max="11" width="18.75" style="140" customWidth="1"/>
    <col min="12" max="12" width="20.125" style="140" customWidth="1"/>
    <col min="13" max="13" width="14" style="32" bestFit="1" customWidth="1"/>
    <col min="14" max="14" width="9" style="32"/>
    <col min="15" max="15" width="15" style="33" bestFit="1" customWidth="1"/>
    <col min="16" max="16384" width="9" style="140"/>
  </cols>
  <sheetData>
    <row r="1" spans="1:15" ht="25.5" customHeight="1">
      <c r="A1" s="315" t="s">
        <v>93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7"/>
    </row>
    <row r="2" spans="1:15" s="28" customFormat="1">
      <c r="A2" s="318" t="s">
        <v>1</v>
      </c>
      <c r="B2" s="318"/>
      <c r="C2" s="318"/>
      <c r="D2" s="319" t="s">
        <v>94</v>
      </c>
      <c r="E2" s="319"/>
      <c r="F2" s="319"/>
      <c r="G2" s="319"/>
      <c r="H2" s="318" t="s">
        <v>95</v>
      </c>
      <c r="I2" s="318"/>
      <c r="J2" s="320" t="s">
        <v>3</v>
      </c>
      <c r="K2" s="320"/>
      <c r="L2" s="320"/>
      <c r="M2" s="31"/>
      <c r="N2" s="31"/>
      <c r="O2" s="30"/>
    </row>
    <row r="3" spans="1:15" s="28" customFormat="1">
      <c r="A3" s="318" t="s">
        <v>96</v>
      </c>
      <c r="B3" s="318"/>
      <c r="C3" s="318"/>
      <c r="D3" s="321" t="s">
        <v>97</v>
      </c>
      <c r="E3" s="321"/>
      <c r="F3" s="321"/>
      <c r="G3" s="322"/>
      <c r="H3" s="318" t="s">
        <v>5</v>
      </c>
      <c r="I3" s="318"/>
      <c r="J3" s="323" t="s">
        <v>98</v>
      </c>
      <c r="K3" s="323"/>
      <c r="L3" s="323"/>
      <c r="M3" s="31"/>
      <c r="N3" s="31"/>
      <c r="O3" s="30"/>
    </row>
    <row r="4" spans="1:15" s="28" customFormat="1">
      <c r="A4" s="318" t="s">
        <v>99</v>
      </c>
      <c r="B4" s="318"/>
      <c r="C4" s="318"/>
      <c r="D4" s="324">
        <f>K19/50</f>
        <v>4240000</v>
      </c>
      <c r="E4" s="324"/>
      <c r="F4" s="324"/>
      <c r="G4" s="324"/>
      <c r="H4" s="318" t="s">
        <v>42</v>
      </c>
      <c r="I4" s="318"/>
      <c r="J4" s="325">
        <f>K19</f>
        <v>212000000</v>
      </c>
      <c r="K4" s="325"/>
      <c r="L4" s="325"/>
      <c r="M4" s="31"/>
      <c r="N4" s="31"/>
      <c r="O4" s="30"/>
    </row>
    <row r="5" spans="1:15" s="28" customFormat="1">
      <c r="A5" s="326" t="s">
        <v>100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8"/>
      <c r="M5" s="182"/>
      <c r="N5" s="31"/>
      <c r="O5" s="30"/>
    </row>
    <row r="6" spans="1:15" s="28" customFormat="1">
      <c r="A6" s="312" t="s">
        <v>101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4"/>
      <c r="M6" s="182"/>
      <c r="N6" s="31"/>
      <c r="O6" s="30"/>
    </row>
    <row r="7" spans="1:15" s="28" customFormat="1" ht="33">
      <c r="A7" s="183" t="s">
        <v>102</v>
      </c>
      <c r="B7" s="329" t="s">
        <v>10</v>
      </c>
      <c r="C7" s="329"/>
      <c r="D7" s="183" t="s">
        <v>11</v>
      </c>
      <c r="E7" s="183" t="s">
        <v>103</v>
      </c>
      <c r="F7" s="183" t="s">
        <v>13</v>
      </c>
      <c r="G7" s="183" t="s">
        <v>14</v>
      </c>
      <c r="H7" s="183" t="s">
        <v>104</v>
      </c>
      <c r="I7" s="184" t="s">
        <v>105</v>
      </c>
      <c r="J7" s="184" t="s">
        <v>17</v>
      </c>
      <c r="K7" s="183" t="s">
        <v>106</v>
      </c>
      <c r="L7" s="183" t="s">
        <v>19</v>
      </c>
      <c r="M7" s="36"/>
      <c r="N7" s="31"/>
      <c r="O7" s="33"/>
    </row>
    <row r="8" spans="1:15" s="29" customFormat="1">
      <c r="A8" s="330" t="s">
        <v>107</v>
      </c>
      <c r="B8" s="333" t="s">
        <v>108</v>
      </c>
      <c r="C8" s="333"/>
      <c r="D8" s="185" t="s">
        <v>109</v>
      </c>
      <c r="E8" s="185" t="s">
        <v>110</v>
      </c>
      <c r="F8" s="185">
        <v>350000</v>
      </c>
      <c r="G8" s="186">
        <v>3</v>
      </c>
      <c r="H8" s="187">
        <f>F8*G8</f>
        <v>1050000</v>
      </c>
      <c r="I8" s="187">
        <v>700000</v>
      </c>
      <c r="J8" s="185">
        <v>50</v>
      </c>
      <c r="K8" s="188">
        <f>I8*J8</f>
        <v>35000000</v>
      </c>
      <c r="L8" s="185" t="s">
        <v>111</v>
      </c>
      <c r="M8" s="37"/>
      <c r="N8" s="37"/>
      <c r="O8" s="38"/>
    </row>
    <row r="9" spans="1:15" s="29" customFormat="1">
      <c r="A9" s="331"/>
      <c r="B9" s="333" t="s">
        <v>112</v>
      </c>
      <c r="C9" s="333"/>
      <c r="D9" s="185" t="s">
        <v>113</v>
      </c>
      <c r="E9" s="185" t="s">
        <v>114</v>
      </c>
      <c r="F9" s="185">
        <v>350000</v>
      </c>
      <c r="G9" s="186">
        <v>3</v>
      </c>
      <c r="H9" s="187">
        <f>F9*G9</f>
        <v>1050000</v>
      </c>
      <c r="I9" s="187">
        <v>700000</v>
      </c>
      <c r="J9" s="185">
        <v>50</v>
      </c>
      <c r="K9" s="188">
        <f>+I9*J9</f>
        <v>35000000</v>
      </c>
      <c r="L9" s="185" t="s">
        <v>115</v>
      </c>
      <c r="M9" s="37"/>
      <c r="N9" s="37"/>
      <c r="O9" s="38"/>
    </row>
    <row r="10" spans="1:15" s="29" customFormat="1">
      <c r="A10" s="331"/>
      <c r="B10" s="333" t="s">
        <v>116</v>
      </c>
      <c r="C10" s="333"/>
      <c r="D10" s="185" t="s">
        <v>33</v>
      </c>
      <c r="E10" s="185" t="s">
        <v>110</v>
      </c>
      <c r="F10" s="185">
        <v>250000</v>
      </c>
      <c r="G10" s="186">
        <v>3</v>
      </c>
      <c r="H10" s="187">
        <f>F10*G10</f>
        <v>750000</v>
      </c>
      <c r="I10" s="187">
        <v>730000</v>
      </c>
      <c r="J10" s="185">
        <v>50</v>
      </c>
      <c r="K10" s="188">
        <f>I10*J10</f>
        <v>36500000</v>
      </c>
      <c r="L10" s="185" t="s">
        <v>117</v>
      </c>
      <c r="M10" s="37"/>
      <c r="N10" s="37"/>
      <c r="O10" s="38"/>
    </row>
    <row r="11" spans="1:15" s="29" customFormat="1">
      <c r="A11" s="331"/>
      <c r="B11" s="333" t="s">
        <v>118</v>
      </c>
      <c r="C11" s="333"/>
      <c r="D11" s="185" t="s">
        <v>119</v>
      </c>
      <c r="E11" s="185" t="s">
        <v>29</v>
      </c>
      <c r="F11" s="185">
        <v>300000</v>
      </c>
      <c r="G11" s="186">
        <v>1</v>
      </c>
      <c r="H11" s="187">
        <f>F11*G11</f>
        <v>300000</v>
      </c>
      <c r="I11" s="187">
        <v>300000</v>
      </c>
      <c r="J11" s="185">
        <v>35</v>
      </c>
      <c r="K11" s="188">
        <f>I11*J11</f>
        <v>10500000</v>
      </c>
      <c r="L11" s="185" t="s">
        <v>120</v>
      </c>
      <c r="M11" s="37"/>
      <c r="N11" s="37"/>
      <c r="O11" s="38"/>
    </row>
    <row r="12" spans="1:15" s="29" customFormat="1">
      <c r="A12" s="331"/>
      <c r="B12" s="333" t="s">
        <v>121</v>
      </c>
      <c r="C12" s="333"/>
      <c r="D12" s="185" t="s">
        <v>24</v>
      </c>
      <c r="E12" s="185" t="s">
        <v>29</v>
      </c>
      <c r="F12" s="185">
        <v>100000</v>
      </c>
      <c r="G12" s="186">
        <v>1</v>
      </c>
      <c r="H12" s="187">
        <f>F12*G12</f>
        <v>100000</v>
      </c>
      <c r="I12" s="187">
        <v>100000</v>
      </c>
      <c r="J12" s="185">
        <v>25</v>
      </c>
      <c r="K12" s="188">
        <f>I12*J12</f>
        <v>2500000</v>
      </c>
      <c r="L12" s="185"/>
      <c r="M12" s="37"/>
      <c r="N12" s="37"/>
      <c r="O12" s="38"/>
    </row>
    <row r="13" spans="1:15" s="29" customFormat="1">
      <c r="A13" s="332"/>
      <c r="B13" s="334" t="s">
        <v>122</v>
      </c>
      <c r="C13" s="334"/>
      <c r="D13" s="189"/>
      <c r="E13" s="189"/>
      <c r="F13" s="189"/>
      <c r="G13" s="189"/>
      <c r="H13" s="190">
        <f>SUM(H9:H12)</f>
        <v>2200000</v>
      </c>
      <c r="I13" s="190">
        <f>SUM(I8:I12)</f>
        <v>2530000</v>
      </c>
      <c r="J13" s="189"/>
      <c r="K13" s="190">
        <f>SUM(K8:K12)</f>
        <v>119500000</v>
      </c>
      <c r="L13" s="191"/>
      <c r="M13" s="39"/>
      <c r="N13" s="39"/>
      <c r="O13" s="38"/>
    </row>
    <row r="14" spans="1:15" s="29" customFormat="1" ht="13.5">
      <c r="A14" s="330" t="s">
        <v>123</v>
      </c>
      <c r="B14" s="336" t="s">
        <v>124</v>
      </c>
      <c r="C14" s="336"/>
      <c r="D14" s="192" t="s">
        <v>125</v>
      </c>
      <c r="E14" s="192" t="s">
        <v>114</v>
      </c>
      <c r="F14" s="192">
        <v>600000</v>
      </c>
      <c r="G14" s="192">
        <v>3</v>
      </c>
      <c r="H14" s="193">
        <f>F14*G14</f>
        <v>1800000</v>
      </c>
      <c r="I14" s="194">
        <v>1130000</v>
      </c>
      <c r="J14" s="195">
        <v>50</v>
      </c>
      <c r="K14" s="196">
        <f>I14*J14</f>
        <v>56500000</v>
      </c>
      <c r="L14" s="185" t="s">
        <v>126</v>
      </c>
      <c r="M14" s="39" t="s">
        <v>127</v>
      </c>
      <c r="N14" s="39"/>
      <c r="O14" s="38"/>
    </row>
    <row r="15" spans="1:15" s="29" customFormat="1" ht="13.5">
      <c r="A15" s="331"/>
      <c r="B15" s="337" t="s">
        <v>128</v>
      </c>
      <c r="C15" s="338"/>
      <c r="D15" s="192" t="s">
        <v>129</v>
      </c>
      <c r="E15" s="192" t="s">
        <v>29</v>
      </c>
      <c r="F15" s="192">
        <v>350000</v>
      </c>
      <c r="G15" s="192">
        <v>3</v>
      </c>
      <c r="H15" s="193">
        <f>F15*G15</f>
        <v>1050000</v>
      </c>
      <c r="I15" s="194">
        <v>700000</v>
      </c>
      <c r="J15" s="195">
        <v>50</v>
      </c>
      <c r="K15" s="196">
        <f>I15*J15</f>
        <v>35000000</v>
      </c>
      <c r="L15" s="185" t="s">
        <v>126</v>
      </c>
      <c r="M15" s="39"/>
      <c r="N15" s="39"/>
      <c r="O15" s="38"/>
    </row>
    <row r="16" spans="1:15" s="29" customFormat="1">
      <c r="A16" s="332"/>
      <c r="B16" s="334" t="s">
        <v>130</v>
      </c>
      <c r="C16" s="334"/>
      <c r="D16" s="197"/>
      <c r="E16" s="197"/>
      <c r="F16" s="197"/>
      <c r="G16" s="197"/>
      <c r="H16" s="190">
        <f>SUM(H9:H14)</f>
        <v>6200000</v>
      </c>
      <c r="I16" s="190">
        <f>SUM(I14:I15)</f>
        <v>1830000</v>
      </c>
      <c r="J16" s="197"/>
      <c r="K16" s="190">
        <f>SUM(K14:K15)</f>
        <v>91500000</v>
      </c>
      <c r="L16" s="198"/>
      <c r="M16" s="39"/>
      <c r="N16" s="39"/>
      <c r="O16" s="38"/>
    </row>
    <row r="17" spans="1:16" s="29" customFormat="1" ht="22.5">
      <c r="A17" s="330" t="s">
        <v>131</v>
      </c>
      <c r="B17" s="337" t="s">
        <v>132</v>
      </c>
      <c r="C17" s="338"/>
      <c r="D17" s="192" t="s">
        <v>133</v>
      </c>
      <c r="E17" s="192" t="s">
        <v>134</v>
      </c>
      <c r="F17" s="192">
        <v>100000</v>
      </c>
      <c r="G17" s="192">
        <v>1</v>
      </c>
      <c r="H17" s="193">
        <f>F17*G17</f>
        <v>100000</v>
      </c>
      <c r="I17" s="194">
        <v>100000</v>
      </c>
      <c r="J17" s="195">
        <v>10</v>
      </c>
      <c r="K17" s="196">
        <f>I17*J17</f>
        <v>1000000</v>
      </c>
      <c r="L17" s="199" t="s">
        <v>135</v>
      </c>
      <c r="M17" s="39"/>
      <c r="N17" s="39"/>
      <c r="O17" s="38"/>
    </row>
    <row r="18" spans="1:16" s="29" customFormat="1">
      <c r="A18" s="332"/>
      <c r="B18" s="334" t="s">
        <v>136</v>
      </c>
      <c r="C18" s="334"/>
      <c r="D18" s="197"/>
      <c r="E18" s="197"/>
      <c r="F18" s="197"/>
      <c r="G18" s="197"/>
      <c r="H18" s="190">
        <f>H17</f>
        <v>100000</v>
      </c>
      <c r="I18" s="190">
        <f>SUM(I17)</f>
        <v>100000</v>
      </c>
      <c r="J18" s="197"/>
      <c r="K18" s="190">
        <f>K17</f>
        <v>1000000</v>
      </c>
      <c r="L18" s="200"/>
      <c r="M18" s="39"/>
      <c r="N18" s="39"/>
      <c r="O18" s="38"/>
    </row>
    <row r="19" spans="1:16" s="29" customFormat="1">
      <c r="A19" s="335" t="s">
        <v>137</v>
      </c>
      <c r="B19" s="335"/>
      <c r="C19" s="335"/>
      <c r="D19" s="201"/>
      <c r="E19" s="201"/>
      <c r="F19" s="201"/>
      <c r="G19" s="201"/>
      <c r="H19" s="202"/>
      <c r="I19" s="202"/>
      <c r="J19" s="201"/>
      <c r="K19" s="202">
        <f>SUM(K13,K16,K18)</f>
        <v>212000000</v>
      </c>
      <c r="L19" s="203"/>
      <c r="M19" s="40"/>
      <c r="N19" s="37"/>
      <c r="O19" s="38"/>
    </row>
    <row r="20" spans="1:16" s="28" customFormat="1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34"/>
      <c r="N20" s="31"/>
      <c r="O20" s="30"/>
      <c r="P20" s="29"/>
    </row>
    <row r="21" spans="1:16">
      <c r="A21" s="204"/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P21" s="11"/>
    </row>
    <row r="22" spans="1:16">
      <c r="P22" s="11"/>
    </row>
  </sheetData>
  <mergeCells count="31">
    <mergeCell ref="A19:C19"/>
    <mergeCell ref="A14:A16"/>
    <mergeCell ref="B14:C14"/>
    <mergeCell ref="B15:C15"/>
    <mergeCell ref="B16:C16"/>
    <mergeCell ref="A17:A18"/>
    <mergeCell ref="B17:C17"/>
    <mergeCell ref="B18:C18"/>
    <mergeCell ref="B7:C7"/>
    <mergeCell ref="A8:A13"/>
    <mergeCell ref="B8:C8"/>
    <mergeCell ref="B9:C9"/>
    <mergeCell ref="B10:C10"/>
    <mergeCell ref="B11:C11"/>
    <mergeCell ref="B12:C12"/>
    <mergeCell ref="B13:C13"/>
    <mergeCell ref="A6:L6"/>
    <mergeCell ref="A1:L1"/>
    <mergeCell ref="A2:C2"/>
    <mergeCell ref="D2:G2"/>
    <mergeCell ref="H2:I2"/>
    <mergeCell ref="J2:L2"/>
    <mergeCell ref="A3:C3"/>
    <mergeCell ref="D3:G3"/>
    <mergeCell ref="H3:I3"/>
    <mergeCell ref="J3:L3"/>
    <mergeCell ref="A4:C4"/>
    <mergeCell ref="D4:G4"/>
    <mergeCell ref="H4:I4"/>
    <mergeCell ref="J4:L4"/>
    <mergeCell ref="A5:L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K18" sqref="K18"/>
    </sheetView>
  </sheetViews>
  <sheetFormatPr defaultRowHeight="16.5"/>
  <cols>
    <col min="1" max="1" width="9" style="140"/>
    <col min="2" max="2" width="13.625" style="140" customWidth="1"/>
    <col min="3" max="4" width="9" style="140"/>
    <col min="5" max="5" width="11" style="158" customWidth="1"/>
    <col min="6" max="6" width="6.125" style="162" customWidth="1"/>
    <col min="7" max="7" width="12.5" style="140" customWidth="1"/>
    <col min="8" max="8" width="13" style="140" customWidth="1"/>
    <col min="9" max="9" width="8.625" style="162" customWidth="1"/>
    <col min="10" max="10" width="14.75" style="140" customWidth="1"/>
    <col min="11" max="11" width="27.375" style="140" customWidth="1"/>
    <col min="12" max="16384" width="9" style="140"/>
  </cols>
  <sheetData>
    <row r="1" spans="1:11" ht="25.5">
      <c r="A1" s="347" t="s">
        <v>138</v>
      </c>
      <c r="B1" s="348"/>
      <c r="C1" s="348"/>
      <c r="D1" s="348"/>
      <c r="E1" s="348"/>
      <c r="F1" s="348"/>
      <c r="G1" s="348"/>
      <c r="H1" s="349"/>
      <c r="I1" s="349"/>
      <c r="J1" s="349"/>
      <c r="K1" s="350"/>
    </row>
    <row r="2" spans="1:11">
      <c r="A2" s="351" t="s">
        <v>1</v>
      </c>
      <c r="B2" s="352"/>
      <c r="C2" s="353" t="s">
        <v>139</v>
      </c>
      <c r="D2" s="353"/>
      <c r="E2" s="353"/>
      <c r="F2" s="353"/>
      <c r="G2" s="352" t="s">
        <v>2</v>
      </c>
      <c r="H2" s="352"/>
      <c r="I2" s="354" t="s">
        <v>140</v>
      </c>
      <c r="J2" s="354"/>
      <c r="K2" s="355"/>
    </row>
    <row r="3" spans="1:11">
      <c r="A3" s="351" t="s">
        <v>4</v>
      </c>
      <c r="B3" s="352"/>
      <c r="C3" s="356" t="s">
        <v>141</v>
      </c>
      <c r="D3" s="356"/>
      <c r="E3" s="356"/>
      <c r="F3" s="357"/>
      <c r="G3" s="352" t="s">
        <v>142</v>
      </c>
      <c r="H3" s="352"/>
      <c r="I3" s="358" t="s">
        <v>143</v>
      </c>
      <c r="J3" s="358"/>
      <c r="K3" s="359"/>
    </row>
    <row r="4" spans="1:11">
      <c r="A4" s="351" t="s">
        <v>144</v>
      </c>
      <c r="B4" s="352"/>
      <c r="C4" s="363">
        <f>H14</f>
        <v>1500000</v>
      </c>
      <c r="D4" s="363"/>
      <c r="E4" s="363"/>
      <c r="F4" s="363"/>
      <c r="G4" s="364" t="s">
        <v>42</v>
      </c>
      <c r="H4" s="364"/>
      <c r="I4" s="339">
        <f>J14</f>
        <v>69200000</v>
      </c>
      <c r="J4" s="339"/>
      <c r="K4" s="340"/>
    </row>
    <row r="5" spans="1:11">
      <c r="A5" s="341" t="s">
        <v>145</v>
      </c>
      <c r="B5" s="342"/>
      <c r="C5" s="342"/>
      <c r="D5" s="342"/>
      <c r="E5" s="342"/>
      <c r="F5" s="342"/>
      <c r="G5" s="342"/>
      <c r="H5" s="342"/>
      <c r="I5" s="342"/>
      <c r="J5" s="342"/>
      <c r="K5" s="343"/>
    </row>
    <row r="6" spans="1:11" ht="17.25" thickBot="1">
      <c r="A6" s="344" t="s">
        <v>146</v>
      </c>
      <c r="B6" s="345"/>
      <c r="C6" s="345"/>
      <c r="D6" s="345"/>
      <c r="E6" s="345"/>
      <c r="F6" s="345"/>
      <c r="G6" s="345"/>
      <c r="H6" s="345"/>
      <c r="I6" s="345"/>
      <c r="J6" s="345"/>
      <c r="K6" s="346"/>
    </row>
    <row r="7" spans="1:11" ht="33">
      <c r="A7" s="143" t="s">
        <v>102</v>
      </c>
      <c r="B7" s="154" t="s">
        <v>147</v>
      </c>
      <c r="C7" s="154" t="s">
        <v>148</v>
      </c>
      <c r="D7" s="154" t="s">
        <v>103</v>
      </c>
      <c r="E7" s="156" t="s">
        <v>149</v>
      </c>
      <c r="F7" s="159" t="s">
        <v>14</v>
      </c>
      <c r="G7" s="154" t="s">
        <v>15</v>
      </c>
      <c r="H7" s="144" t="s">
        <v>150</v>
      </c>
      <c r="I7" s="163" t="s">
        <v>151</v>
      </c>
      <c r="J7" s="154" t="s">
        <v>106</v>
      </c>
      <c r="K7" s="145" t="s">
        <v>19</v>
      </c>
    </row>
    <row r="8" spans="1:11">
      <c r="A8" s="360" t="s">
        <v>152</v>
      </c>
      <c r="B8" s="181" t="s">
        <v>153</v>
      </c>
      <c r="C8" s="15" t="s">
        <v>154</v>
      </c>
      <c r="D8" s="178" t="s">
        <v>69</v>
      </c>
      <c r="E8" s="42">
        <v>350000</v>
      </c>
      <c r="F8" s="150">
        <v>2</v>
      </c>
      <c r="G8" s="1">
        <f t="shared" ref="G8" si="0">E8*F8</f>
        <v>700000</v>
      </c>
      <c r="H8" s="1">
        <f t="shared" ref="H8" si="1">G8</f>
        <v>700000</v>
      </c>
      <c r="I8" s="151">
        <v>42</v>
      </c>
      <c r="J8" s="4">
        <f t="shared" ref="J8" si="2">H8*I8</f>
        <v>29400000</v>
      </c>
      <c r="K8" s="168" t="s">
        <v>155</v>
      </c>
    </row>
    <row r="9" spans="1:11">
      <c r="A9" s="361"/>
      <c r="B9" s="177" t="s">
        <v>25</v>
      </c>
      <c r="C9" s="18"/>
      <c r="D9" s="18"/>
      <c r="E9" s="50"/>
      <c r="F9" s="160"/>
      <c r="G9" s="6">
        <f>SUM(G8:G8)</f>
        <v>700000</v>
      </c>
      <c r="H9" s="6">
        <f>SUM(H8:H8)</f>
        <v>700000</v>
      </c>
      <c r="I9" s="160">
        <v>42</v>
      </c>
      <c r="J9" s="146">
        <f>SUM(J8:J8)</f>
        <v>29400000</v>
      </c>
      <c r="K9" s="170"/>
    </row>
    <row r="10" spans="1:11" ht="24">
      <c r="A10" s="362" t="s">
        <v>156</v>
      </c>
      <c r="B10" s="181" t="s">
        <v>78</v>
      </c>
      <c r="C10" s="15" t="s">
        <v>85</v>
      </c>
      <c r="D10" s="178" t="s">
        <v>157</v>
      </c>
      <c r="E10" s="42">
        <v>400000</v>
      </c>
      <c r="F10" s="150">
        <v>2</v>
      </c>
      <c r="G10" s="1">
        <f>E10*F10</f>
        <v>800000</v>
      </c>
      <c r="H10" s="1">
        <f>G10</f>
        <v>800000</v>
      </c>
      <c r="I10" s="151">
        <v>42</v>
      </c>
      <c r="J10" s="4">
        <f>H10*I10</f>
        <v>33600000</v>
      </c>
      <c r="K10" s="168" t="s">
        <v>158</v>
      </c>
    </row>
    <row r="11" spans="1:11">
      <c r="A11" s="360"/>
      <c r="B11" s="181" t="s">
        <v>159</v>
      </c>
      <c r="C11" s="15" t="s">
        <v>160</v>
      </c>
      <c r="D11" s="178" t="s">
        <v>161</v>
      </c>
      <c r="E11" s="42">
        <v>100000</v>
      </c>
      <c r="F11" s="150">
        <v>1</v>
      </c>
      <c r="G11" s="1">
        <f>E11</f>
        <v>100000</v>
      </c>
      <c r="H11" s="1">
        <f>G11*F11</f>
        <v>100000</v>
      </c>
      <c r="I11" s="151">
        <v>42</v>
      </c>
      <c r="J11" s="4">
        <f>H11*I11</f>
        <v>4200000</v>
      </c>
      <c r="K11" s="168" t="s">
        <v>162</v>
      </c>
    </row>
    <row r="12" spans="1:11">
      <c r="A12" s="360"/>
      <c r="B12" s="181" t="s">
        <v>163</v>
      </c>
      <c r="C12" s="15" t="s">
        <v>85</v>
      </c>
      <c r="D12" s="178" t="s">
        <v>69</v>
      </c>
      <c r="E12" s="42">
        <v>100000</v>
      </c>
      <c r="F12" s="150">
        <v>1</v>
      </c>
      <c r="G12" s="1">
        <f>E12*F12</f>
        <v>100000</v>
      </c>
      <c r="H12" s="1">
        <f>G12</f>
        <v>100000</v>
      </c>
      <c r="I12" s="151">
        <v>20</v>
      </c>
      <c r="J12" s="4">
        <f>H12*I12</f>
        <v>2000000</v>
      </c>
      <c r="K12" s="168" t="s">
        <v>164</v>
      </c>
    </row>
    <row r="13" spans="1:11">
      <c r="A13" s="361"/>
      <c r="B13" s="177" t="s">
        <v>27</v>
      </c>
      <c r="C13" s="177"/>
      <c r="D13" s="177"/>
      <c r="E13" s="47"/>
      <c r="F13" s="160"/>
      <c r="G13" s="9">
        <f>SUM(G10:G12)</f>
        <v>1000000</v>
      </c>
      <c r="H13" s="9">
        <f>SUM(H10)</f>
        <v>800000</v>
      </c>
      <c r="I13" s="160">
        <v>42</v>
      </c>
      <c r="J13" s="9">
        <f>SUM(J10:J12)</f>
        <v>39800000</v>
      </c>
      <c r="K13" s="172"/>
    </row>
    <row r="14" spans="1:11" ht="17.25" thickBot="1">
      <c r="A14" s="147" t="s">
        <v>31</v>
      </c>
      <c r="B14" s="155"/>
      <c r="C14" s="148"/>
      <c r="D14" s="148"/>
      <c r="E14" s="157"/>
      <c r="F14" s="161"/>
      <c r="G14" s="149">
        <f>SUM(G9,G13)</f>
        <v>1700000</v>
      </c>
      <c r="H14" s="149">
        <f>SUM(H9,H13)</f>
        <v>1500000</v>
      </c>
      <c r="I14" s="161">
        <v>42</v>
      </c>
      <c r="J14" s="205">
        <f>SUM(J9,J13)</f>
        <v>69200000</v>
      </c>
      <c r="K14" s="164"/>
    </row>
    <row r="15" spans="1:11">
      <c r="J15" s="176"/>
    </row>
    <row r="16" spans="1:11">
      <c r="E16" s="140"/>
      <c r="F16" s="140"/>
      <c r="I16" s="140"/>
    </row>
    <row r="17" spans="5:9">
      <c r="E17" s="140"/>
      <c r="F17" s="140"/>
      <c r="I17" s="140"/>
    </row>
    <row r="18" spans="5:9">
      <c r="E18" s="140"/>
      <c r="F18" s="140"/>
      <c r="I18" s="140"/>
    </row>
  </sheetData>
  <mergeCells count="17">
    <mergeCell ref="A8:A9"/>
    <mergeCell ref="A10:A13"/>
    <mergeCell ref="A4:B4"/>
    <mergeCell ref="C4:F4"/>
    <mergeCell ref="G4:H4"/>
    <mergeCell ref="I4:K4"/>
    <mergeCell ref="A5:K5"/>
    <mergeCell ref="A6:K6"/>
    <mergeCell ref="A1:K1"/>
    <mergeCell ref="A2:B2"/>
    <mergeCell ref="C2:F2"/>
    <mergeCell ref="G2:H2"/>
    <mergeCell ref="I2:K2"/>
    <mergeCell ref="A3:B3"/>
    <mergeCell ref="C3:F3"/>
    <mergeCell ref="G3:H3"/>
    <mergeCell ref="I3:K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I3" sqref="I3:K3"/>
    </sheetView>
  </sheetViews>
  <sheetFormatPr defaultRowHeight="16.5"/>
  <cols>
    <col min="1" max="1" width="9" style="140"/>
    <col min="2" max="2" width="13.625" style="140" customWidth="1"/>
    <col min="3" max="4" width="9" style="140"/>
    <col min="5" max="5" width="11" style="158" customWidth="1"/>
    <col min="6" max="6" width="6.125" style="162" customWidth="1"/>
    <col min="7" max="7" width="12.5" style="140" customWidth="1"/>
    <col min="8" max="8" width="13" style="140" customWidth="1"/>
    <col min="9" max="9" width="8.625" style="162" customWidth="1"/>
    <col min="10" max="10" width="14.75" style="140" customWidth="1"/>
    <col min="11" max="11" width="27.375" style="140" customWidth="1"/>
    <col min="12" max="16384" width="9" style="140"/>
  </cols>
  <sheetData>
    <row r="1" spans="1:11" ht="25.5">
      <c r="A1" s="347" t="s">
        <v>165</v>
      </c>
      <c r="B1" s="348"/>
      <c r="C1" s="348"/>
      <c r="D1" s="348"/>
      <c r="E1" s="348"/>
      <c r="F1" s="348"/>
      <c r="G1" s="348"/>
      <c r="H1" s="349"/>
      <c r="I1" s="349"/>
      <c r="J1" s="349"/>
      <c r="K1" s="350"/>
    </row>
    <row r="2" spans="1:11">
      <c r="A2" s="351" t="s">
        <v>166</v>
      </c>
      <c r="B2" s="352"/>
      <c r="C2" s="353" t="s">
        <v>167</v>
      </c>
      <c r="D2" s="353"/>
      <c r="E2" s="353"/>
      <c r="F2" s="353"/>
      <c r="G2" s="352" t="s">
        <v>2</v>
      </c>
      <c r="H2" s="352"/>
      <c r="I2" s="354" t="s">
        <v>168</v>
      </c>
      <c r="J2" s="354"/>
      <c r="K2" s="355"/>
    </row>
    <row r="3" spans="1:11">
      <c r="A3" s="351" t="s">
        <v>169</v>
      </c>
      <c r="B3" s="352"/>
      <c r="C3" s="356" t="s">
        <v>170</v>
      </c>
      <c r="D3" s="356"/>
      <c r="E3" s="356"/>
      <c r="F3" s="357"/>
      <c r="G3" s="352" t="s">
        <v>5</v>
      </c>
      <c r="H3" s="352"/>
      <c r="I3" s="358" t="s">
        <v>562</v>
      </c>
      <c r="J3" s="358"/>
      <c r="K3" s="359"/>
    </row>
    <row r="4" spans="1:11">
      <c r="A4" s="351" t="s">
        <v>36</v>
      </c>
      <c r="B4" s="352"/>
      <c r="C4" s="363">
        <f>J16/49</f>
        <v>3582653.0612244899</v>
      </c>
      <c r="D4" s="363"/>
      <c r="E4" s="363"/>
      <c r="F4" s="363"/>
      <c r="G4" s="364" t="s">
        <v>171</v>
      </c>
      <c r="H4" s="364"/>
      <c r="I4" s="339">
        <f>J16</f>
        <v>175550000</v>
      </c>
      <c r="J4" s="339"/>
      <c r="K4" s="340"/>
    </row>
    <row r="5" spans="1:11">
      <c r="A5" s="341" t="s">
        <v>172</v>
      </c>
      <c r="B5" s="342"/>
      <c r="C5" s="342"/>
      <c r="D5" s="342"/>
      <c r="E5" s="342"/>
      <c r="F5" s="342"/>
      <c r="G5" s="342"/>
      <c r="H5" s="342"/>
      <c r="I5" s="342"/>
      <c r="J5" s="342"/>
      <c r="K5" s="343"/>
    </row>
    <row r="6" spans="1:11" ht="17.25" thickBot="1">
      <c r="A6" s="344" t="s">
        <v>173</v>
      </c>
      <c r="B6" s="345"/>
      <c r="C6" s="345"/>
      <c r="D6" s="345"/>
      <c r="E6" s="345"/>
      <c r="F6" s="345"/>
      <c r="G6" s="345"/>
      <c r="H6" s="345"/>
      <c r="I6" s="345"/>
      <c r="J6" s="345"/>
      <c r="K6" s="346"/>
    </row>
    <row r="7" spans="1:11" ht="33">
      <c r="A7" s="143" t="s">
        <v>174</v>
      </c>
      <c r="B7" s="154" t="s">
        <v>67</v>
      </c>
      <c r="C7" s="154" t="s">
        <v>11</v>
      </c>
      <c r="D7" s="154" t="s">
        <v>12</v>
      </c>
      <c r="E7" s="156" t="s">
        <v>175</v>
      </c>
      <c r="F7" s="159" t="s">
        <v>14</v>
      </c>
      <c r="G7" s="154" t="s">
        <v>176</v>
      </c>
      <c r="H7" s="144" t="s">
        <v>177</v>
      </c>
      <c r="I7" s="163" t="s">
        <v>17</v>
      </c>
      <c r="J7" s="154" t="s">
        <v>178</v>
      </c>
      <c r="K7" s="145" t="s">
        <v>179</v>
      </c>
    </row>
    <row r="8" spans="1:11">
      <c r="A8" s="360" t="s">
        <v>180</v>
      </c>
      <c r="B8" s="181" t="s">
        <v>181</v>
      </c>
      <c r="C8" s="15" t="s">
        <v>182</v>
      </c>
      <c r="D8" s="178" t="s">
        <v>183</v>
      </c>
      <c r="E8" s="42">
        <v>500000</v>
      </c>
      <c r="F8" s="150">
        <v>1</v>
      </c>
      <c r="G8" s="1">
        <f>E8*F8</f>
        <v>500000</v>
      </c>
      <c r="H8" s="1">
        <f>G8</f>
        <v>500000</v>
      </c>
      <c r="I8" s="151">
        <v>49</v>
      </c>
      <c r="J8" s="4">
        <f t="shared" ref="J8:J14" si="0">H8*I8</f>
        <v>24500000</v>
      </c>
      <c r="K8" s="168" t="s">
        <v>75</v>
      </c>
    </row>
    <row r="9" spans="1:11">
      <c r="A9" s="360"/>
      <c r="B9" s="181" t="s">
        <v>184</v>
      </c>
      <c r="C9" s="15" t="s">
        <v>185</v>
      </c>
      <c r="D9" s="178" t="s">
        <v>186</v>
      </c>
      <c r="E9" s="42">
        <v>130000</v>
      </c>
      <c r="F9" s="150">
        <v>5</v>
      </c>
      <c r="G9" s="1">
        <f>E9*F9</f>
        <v>650000</v>
      </c>
      <c r="H9" s="1">
        <f>G9</f>
        <v>650000</v>
      </c>
      <c r="I9" s="151">
        <v>49</v>
      </c>
      <c r="J9" s="4">
        <f t="shared" si="0"/>
        <v>31850000</v>
      </c>
      <c r="K9" s="168" t="s">
        <v>187</v>
      </c>
    </row>
    <row r="10" spans="1:11">
      <c r="A10" s="360"/>
      <c r="B10" s="181" t="s">
        <v>188</v>
      </c>
      <c r="C10" s="15" t="s">
        <v>182</v>
      </c>
      <c r="D10" s="178" t="s">
        <v>189</v>
      </c>
      <c r="E10" s="42">
        <v>80000</v>
      </c>
      <c r="F10" s="150">
        <v>1</v>
      </c>
      <c r="G10" s="1">
        <f>E10*F10</f>
        <v>80000</v>
      </c>
      <c r="H10" s="1">
        <f>G10</f>
        <v>80000</v>
      </c>
      <c r="I10" s="151">
        <v>20</v>
      </c>
      <c r="J10" s="4">
        <f>H10*I10</f>
        <v>1600000</v>
      </c>
      <c r="K10" s="168" t="s">
        <v>190</v>
      </c>
    </row>
    <row r="11" spans="1:11">
      <c r="A11" s="361"/>
      <c r="B11" s="177" t="s">
        <v>191</v>
      </c>
      <c r="C11" s="18"/>
      <c r="D11" s="18"/>
      <c r="E11" s="50"/>
      <c r="F11" s="160"/>
      <c r="G11" s="6">
        <f>SUM(G8:G10)</f>
        <v>1230000</v>
      </c>
      <c r="H11" s="6">
        <f>SUM(H8:H10)</f>
        <v>1230000</v>
      </c>
      <c r="I11" s="160">
        <v>49</v>
      </c>
      <c r="J11" s="146">
        <f>J8+J9+J10</f>
        <v>57950000</v>
      </c>
      <c r="K11" s="170"/>
    </row>
    <row r="12" spans="1:11" ht="24">
      <c r="A12" s="362" t="s">
        <v>192</v>
      </c>
      <c r="B12" s="181" t="s">
        <v>193</v>
      </c>
      <c r="C12" s="15" t="s">
        <v>194</v>
      </c>
      <c r="D12" s="178" t="s">
        <v>183</v>
      </c>
      <c r="E12" s="42">
        <v>600000</v>
      </c>
      <c r="F12" s="150">
        <v>2</v>
      </c>
      <c r="G12" s="1">
        <f>E12*F12</f>
        <v>1200000</v>
      </c>
      <c r="H12" s="1">
        <v>1000000</v>
      </c>
      <c r="I12" s="151">
        <v>49</v>
      </c>
      <c r="J12" s="4">
        <f t="shared" si="0"/>
        <v>49000000</v>
      </c>
      <c r="K12" s="168" t="s">
        <v>195</v>
      </c>
    </row>
    <row r="13" spans="1:11">
      <c r="A13" s="360"/>
      <c r="B13" s="181" t="s">
        <v>79</v>
      </c>
      <c r="C13" s="15" t="s">
        <v>70</v>
      </c>
      <c r="D13" s="178" t="s">
        <v>69</v>
      </c>
      <c r="E13" s="42">
        <v>350000</v>
      </c>
      <c r="F13" s="150">
        <v>2</v>
      </c>
      <c r="G13" s="1">
        <f>E13*F13</f>
        <v>700000</v>
      </c>
      <c r="H13" s="1">
        <f>G13</f>
        <v>700000</v>
      </c>
      <c r="I13" s="151">
        <v>49</v>
      </c>
      <c r="J13" s="4">
        <f t="shared" si="0"/>
        <v>34300000</v>
      </c>
      <c r="K13" s="168" t="s">
        <v>196</v>
      </c>
    </row>
    <row r="14" spans="1:11">
      <c r="A14" s="360"/>
      <c r="B14" s="181" t="s">
        <v>197</v>
      </c>
      <c r="C14" s="15" t="s">
        <v>198</v>
      </c>
      <c r="D14" s="178" t="s">
        <v>183</v>
      </c>
      <c r="E14" s="42">
        <v>350000</v>
      </c>
      <c r="F14" s="150">
        <v>2</v>
      </c>
      <c r="G14" s="1">
        <f>E14*F14</f>
        <v>700000</v>
      </c>
      <c r="H14" s="1">
        <f>G14</f>
        <v>700000</v>
      </c>
      <c r="I14" s="151">
        <v>49</v>
      </c>
      <c r="J14" s="4">
        <f t="shared" si="0"/>
        <v>34300000</v>
      </c>
      <c r="K14" s="168" t="s">
        <v>199</v>
      </c>
    </row>
    <row r="15" spans="1:11">
      <c r="A15" s="361"/>
      <c r="B15" s="177" t="s">
        <v>27</v>
      </c>
      <c r="C15" s="177"/>
      <c r="D15" s="177"/>
      <c r="E15" s="47"/>
      <c r="F15" s="160"/>
      <c r="G15" s="9">
        <f>SUM(G12:G14)</f>
        <v>2600000</v>
      </c>
      <c r="H15" s="9">
        <f>SUM(H12:H14)</f>
        <v>2400000</v>
      </c>
      <c r="I15" s="160">
        <v>49</v>
      </c>
      <c r="J15" s="9">
        <f>SUM(J12+J13+J14)</f>
        <v>117600000</v>
      </c>
      <c r="K15" s="172"/>
    </row>
    <row r="16" spans="1:11" ht="17.25" thickBot="1">
      <c r="A16" s="147" t="s">
        <v>200</v>
      </c>
      <c r="B16" s="155"/>
      <c r="C16" s="148"/>
      <c r="D16" s="148"/>
      <c r="E16" s="157"/>
      <c r="F16" s="161"/>
      <c r="G16" s="149">
        <f>G11+G15</f>
        <v>3830000</v>
      </c>
      <c r="H16" s="149">
        <f>H11+H15</f>
        <v>3630000</v>
      </c>
      <c r="I16" s="161">
        <v>49</v>
      </c>
      <c r="J16" s="149">
        <f>J11+J15</f>
        <v>175550000</v>
      </c>
      <c r="K16" s="164"/>
    </row>
    <row r="17" spans="5:10">
      <c r="J17" s="176"/>
    </row>
    <row r="18" spans="5:10">
      <c r="E18" s="140"/>
      <c r="F18" s="140"/>
      <c r="I18" s="140"/>
    </row>
    <row r="19" spans="5:10">
      <c r="E19" s="140"/>
      <c r="F19" s="140"/>
      <c r="I19" s="140"/>
    </row>
    <row r="20" spans="5:10">
      <c r="E20" s="140"/>
      <c r="F20" s="140"/>
      <c r="I20" s="140"/>
    </row>
  </sheetData>
  <mergeCells count="17">
    <mergeCell ref="A8:A11"/>
    <mergeCell ref="A12:A15"/>
    <mergeCell ref="A4:B4"/>
    <mergeCell ref="C4:F4"/>
    <mergeCell ref="G4:H4"/>
    <mergeCell ref="I4:K4"/>
    <mergeCell ref="A5:K5"/>
    <mergeCell ref="A6:K6"/>
    <mergeCell ref="A1:K1"/>
    <mergeCell ref="A2:B2"/>
    <mergeCell ref="C2:F2"/>
    <mergeCell ref="G2:H2"/>
    <mergeCell ref="I2:K2"/>
    <mergeCell ref="A3:B3"/>
    <mergeCell ref="C3:F3"/>
    <mergeCell ref="G3:H3"/>
    <mergeCell ref="I3:K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I3" sqref="I3:K3"/>
    </sheetView>
  </sheetViews>
  <sheetFormatPr defaultRowHeight="16.5"/>
  <cols>
    <col min="1" max="1" width="9" style="140"/>
    <col min="2" max="2" width="13.625" style="140" customWidth="1"/>
    <col min="3" max="3" width="9" style="140"/>
    <col min="4" max="4" width="11" style="140" bestFit="1" customWidth="1"/>
    <col min="5" max="5" width="11" style="158" customWidth="1"/>
    <col min="6" max="6" width="6.125" style="162" customWidth="1"/>
    <col min="7" max="7" width="12.5" style="140" customWidth="1"/>
    <col min="8" max="8" width="13" style="140" customWidth="1"/>
    <col min="9" max="9" width="8.625" style="162" customWidth="1"/>
    <col min="10" max="10" width="14.75" style="140" customWidth="1"/>
    <col min="11" max="11" width="27.375" style="140" customWidth="1"/>
    <col min="12" max="16384" width="9" style="140"/>
  </cols>
  <sheetData>
    <row r="1" spans="1:12" ht="25.5">
      <c r="A1" s="347" t="s">
        <v>201</v>
      </c>
      <c r="B1" s="348"/>
      <c r="C1" s="348"/>
      <c r="D1" s="348"/>
      <c r="E1" s="348"/>
      <c r="F1" s="348"/>
      <c r="G1" s="348"/>
      <c r="H1" s="349"/>
      <c r="I1" s="349"/>
      <c r="J1" s="349"/>
      <c r="K1" s="350"/>
    </row>
    <row r="2" spans="1:12">
      <c r="A2" s="351" t="s">
        <v>202</v>
      </c>
      <c r="B2" s="352"/>
      <c r="C2" s="353" t="s">
        <v>203</v>
      </c>
      <c r="D2" s="353"/>
      <c r="E2" s="353"/>
      <c r="F2" s="353"/>
      <c r="G2" s="352" t="s">
        <v>2</v>
      </c>
      <c r="H2" s="352"/>
      <c r="I2" s="354" t="s">
        <v>204</v>
      </c>
      <c r="J2" s="354"/>
      <c r="K2" s="355"/>
    </row>
    <row r="3" spans="1:12">
      <c r="A3" s="351" t="s">
        <v>4</v>
      </c>
      <c r="B3" s="352"/>
      <c r="C3" s="356" t="s">
        <v>205</v>
      </c>
      <c r="D3" s="356"/>
      <c r="E3" s="356"/>
      <c r="F3" s="357"/>
      <c r="G3" s="352" t="s">
        <v>5</v>
      </c>
      <c r="H3" s="352"/>
      <c r="I3" s="358" t="s">
        <v>563</v>
      </c>
      <c r="J3" s="358"/>
      <c r="K3" s="359"/>
    </row>
    <row r="4" spans="1:12">
      <c r="A4" s="351" t="s">
        <v>206</v>
      </c>
      <c r="B4" s="352"/>
      <c r="C4" s="363">
        <f>H17</f>
        <v>3250000</v>
      </c>
      <c r="D4" s="363"/>
      <c r="E4" s="363"/>
      <c r="F4" s="363"/>
      <c r="G4" s="364" t="s">
        <v>42</v>
      </c>
      <c r="H4" s="364"/>
      <c r="I4" s="339">
        <f>J17</f>
        <v>169000000</v>
      </c>
      <c r="J4" s="339"/>
      <c r="K4" s="340"/>
    </row>
    <row r="5" spans="1:12">
      <c r="A5" s="341" t="s">
        <v>207</v>
      </c>
      <c r="B5" s="342"/>
      <c r="C5" s="342"/>
      <c r="D5" s="342"/>
      <c r="E5" s="342"/>
      <c r="F5" s="342"/>
      <c r="G5" s="342"/>
      <c r="H5" s="342"/>
      <c r="I5" s="342"/>
      <c r="J5" s="342"/>
      <c r="K5" s="343"/>
    </row>
    <row r="6" spans="1:12" ht="17.25" thickBot="1">
      <c r="A6" s="344" t="s">
        <v>209</v>
      </c>
      <c r="B6" s="345"/>
      <c r="C6" s="345"/>
      <c r="D6" s="345"/>
      <c r="E6" s="345"/>
      <c r="F6" s="345"/>
      <c r="G6" s="345"/>
      <c r="H6" s="345"/>
      <c r="I6" s="345"/>
      <c r="J6" s="345"/>
      <c r="K6" s="346"/>
    </row>
    <row r="7" spans="1:12" ht="33">
      <c r="A7" s="143" t="s">
        <v>9</v>
      </c>
      <c r="B7" s="154" t="s">
        <v>210</v>
      </c>
      <c r="C7" s="154" t="s">
        <v>211</v>
      </c>
      <c r="D7" s="154" t="s">
        <v>212</v>
      </c>
      <c r="E7" s="156" t="s">
        <v>213</v>
      </c>
      <c r="F7" s="159" t="s">
        <v>214</v>
      </c>
      <c r="G7" s="154" t="s">
        <v>176</v>
      </c>
      <c r="H7" s="144" t="s">
        <v>68</v>
      </c>
      <c r="I7" s="163" t="s">
        <v>215</v>
      </c>
      <c r="J7" s="154" t="s">
        <v>18</v>
      </c>
      <c r="K7" s="145" t="s">
        <v>216</v>
      </c>
    </row>
    <row r="8" spans="1:12">
      <c r="A8" s="360" t="s">
        <v>217</v>
      </c>
      <c r="B8" s="181" t="s">
        <v>218</v>
      </c>
      <c r="C8" s="15" t="s">
        <v>219</v>
      </c>
      <c r="D8" s="178" t="s">
        <v>220</v>
      </c>
      <c r="E8" s="42">
        <v>350000</v>
      </c>
      <c r="F8" s="150">
        <v>2</v>
      </c>
      <c r="G8" s="1">
        <f t="shared" ref="G8:G9" si="0">E8*F8</f>
        <v>700000</v>
      </c>
      <c r="H8" s="1">
        <f>G8</f>
        <v>700000</v>
      </c>
      <c r="I8" s="151">
        <v>52</v>
      </c>
      <c r="J8" s="4">
        <f t="shared" ref="J8:J9" si="1">H8*I8</f>
        <v>36400000</v>
      </c>
      <c r="K8" s="168" t="s">
        <v>222</v>
      </c>
      <c r="L8" s="206"/>
    </row>
    <row r="9" spans="1:12">
      <c r="A9" s="360"/>
      <c r="B9" s="181" t="s">
        <v>218</v>
      </c>
      <c r="C9" s="15" t="s">
        <v>223</v>
      </c>
      <c r="D9" s="178" t="s">
        <v>69</v>
      </c>
      <c r="E9" s="42">
        <v>250000</v>
      </c>
      <c r="F9" s="150">
        <v>2</v>
      </c>
      <c r="G9" s="1">
        <f t="shared" si="0"/>
        <v>500000</v>
      </c>
      <c r="H9" s="1">
        <f>G9</f>
        <v>500000</v>
      </c>
      <c r="I9" s="151">
        <v>52</v>
      </c>
      <c r="J9" s="4">
        <f t="shared" si="1"/>
        <v>26000000</v>
      </c>
      <c r="K9" s="168" t="s">
        <v>221</v>
      </c>
      <c r="L9" s="207"/>
    </row>
    <row r="10" spans="1:12">
      <c r="A10" s="360"/>
      <c r="B10" s="181" t="s">
        <v>224</v>
      </c>
      <c r="C10" s="15" t="s">
        <v>85</v>
      </c>
      <c r="D10" s="178" t="s">
        <v>225</v>
      </c>
      <c r="E10" s="42">
        <v>130000</v>
      </c>
      <c r="F10" s="150">
        <v>5</v>
      </c>
      <c r="G10" s="1">
        <f>E10*F10</f>
        <v>650000</v>
      </c>
      <c r="H10" s="1">
        <f>G10</f>
        <v>650000</v>
      </c>
      <c r="I10" s="151">
        <v>52</v>
      </c>
      <c r="J10" s="4">
        <f>H10*I10</f>
        <v>33800000</v>
      </c>
      <c r="K10" s="168" t="s">
        <v>226</v>
      </c>
      <c r="L10" s="207"/>
    </row>
    <row r="11" spans="1:12">
      <c r="A11" s="360"/>
      <c r="B11" s="181"/>
      <c r="C11" s="165"/>
      <c r="D11" s="166"/>
      <c r="E11" s="167"/>
      <c r="F11" s="150"/>
      <c r="G11" s="3"/>
      <c r="H11" s="3"/>
      <c r="I11" s="150"/>
      <c r="J11" s="4"/>
      <c r="K11" s="169"/>
      <c r="L11" s="207"/>
    </row>
    <row r="12" spans="1:12">
      <c r="A12" s="361"/>
      <c r="B12" s="177" t="s">
        <v>227</v>
      </c>
      <c r="C12" s="18"/>
      <c r="D12" s="18"/>
      <c r="E12" s="50"/>
      <c r="F12" s="160"/>
      <c r="G12" s="6">
        <f>SUM(G8:G11)</f>
        <v>1850000</v>
      </c>
      <c r="H12" s="6">
        <f>SUM(H8:H11)</f>
        <v>1850000</v>
      </c>
      <c r="I12" s="160">
        <v>52</v>
      </c>
      <c r="J12" s="146">
        <f>SUM(J8:J11)</f>
        <v>96200000</v>
      </c>
      <c r="K12" s="170"/>
      <c r="L12" s="207"/>
    </row>
    <row r="13" spans="1:12" ht="24">
      <c r="A13" s="362" t="s">
        <v>228</v>
      </c>
      <c r="B13" s="181" t="s">
        <v>229</v>
      </c>
      <c r="C13" s="15" t="s">
        <v>230</v>
      </c>
      <c r="D13" s="178" t="s">
        <v>220</v>
      </c>
      <c r="E13" s="42">
        <v>300000</v>
      </c>
      <c r="F13" s="150">
        <v>2</v>
      </c>
      <c r="G13" s="1">
        <f>E13*F13</f>
        <v>600000</v>
      </c>
      <c r="H13" s="1">
        <v>700000</v>
      </c>
      <c r="I13" s="151">
        <v>52</v>
      </c>
      <c r="J13" s="4">
        <f>H13*I13</f>
        <v>36400000</v>
      </c>
      <c r="K13" s="168" t="s">
        <v>232</v>
      </c>
      <c r="L13" s="207"/>
    </row>
    <row r="14" spans="1:12" ht="24">
      <c r="A14" s="360"/>
      <c r="B14" s="181" t="s">
        <v>229</v>
      </c>
      <c r="C14" s="15" t="s">
        <v>230</v>
      </c>
      <c r="D14" s="178" t="s">
        <v>220</v>
      </c>
      <c r="E14" s="42">
        <v>300000</v>
      </c>
      <c r="F14" s="150">
        <v>2</v>
      </c>
      <c r="G14" s="1">
        <f>E14*F14</f>
        <v>600000</v>
      </c>
      <c r="H14" s="1">
        <v>700000</v>
      </c>
      <c r="I14" s="151">
        <v>52</v>
      </c>
      <c r="J14" s="4">
        <f>H14*I14</f>
        <v>36400000</v>
      </c>
      <c r="K14" s="168" t="s">
        <v>231</v>
      </c>
      <c r="L14" s="207"/>
    </row>
    <row r="15" spans="1:12">
      <c r="A15" s="360"/>
      <c r="B15" s="153"/>
      <c r="C15" s="178"/>
      <c r="D15" s="178"/>
      <c r="E15" s="8"/>
      <c r="F15" s="152"/>
      <c r="G15" s="23"/>
      <c r="H15" s="141"/>
      <c r="I15" s="151"/>
      <c r="J15" s="142"/>
      <c r="K15" s="171"/>
    </row>
    <row r="16" spans="1:12">
      <c r="A16" s="361"/>
      <c r="B16" s="177" t="s">
        <v>27</v>
      </c>
      <c r="C16" s="177"/>
      <c r="D16" s="177"/>
      <c r="E16" s="47"/>
      <c r="F16" s="160"/>
      <c r="G16" s="9">
        <f>SUM(G13:G15)</f>
        <v>1200000</v>
      </c>
      <c r="H16" s="9">
        <f>SUM(H13:H15)</f>
        <v>1400000</v>
      </c>
      <c r="I16" s="160">
        <v>52</v>
      </c>
      <c r="J16" s="9">
        <f>SUM(J13:J15)</f>
        <v>72800000</v>
      </c>
      <c r="K16" s="172"/>
    </row>
    <row r="17" spans="1:11" ht="17.25" thickBot="1">
      <c r="A17" s="147" t="s">
        <v>233</v>
      </c>
      <c r="B17" s="155"/>
      <c r="C17" s="148"/>
      <c r="D17" s="148"/>
      <c r="E17" s="157"/>
      <c r="F17" s="161"/>
      <c r="G17" s="149">
        <f>SUM(G12,G16)</f>
        <v>3050000</v>
      </c>
      <c r="H17" s="149">
        <f>SUM(H12,H16)</f>
        <v>3250000</v>
      </c>
      <c r="I17" s="161">
        <v>52</v>
      </c>
      <c r="J17" s="149">
        <f>SUM(J12,J16)</f>
        <v>169000000</v>
      </c>
      <c r="K17" s="164"/>
    </row>
    <row r="18" spans="1:11">
      <c r="J18" s="176"/>
    </row>
    <row r="19" spans="1:11">
      <c r="E19" s="140"/>
      <c r="F19" s="140"/>
      <c r="I19" s="140"/>
    </row>
    <row r="20" spans="1:11">
      <c r="E20" s="140"/>
      <c r="F20" s="140"/>
      <c r="I20" s="140"/>
    </row>
    <row r="21" spans="1:11">
      <c r="E21" s="140"/>
      <c r="F21" s="140"/>
      <c r="I21" s="140"/>
    </row>
    <row r="22" spans="1:11">
      <c r="I22" s="140"/>
    </row>
  </sheetData>
  <mergeCells count="17">
    <mergeCell ref="A8:A12"/>
    <mergeCell ref="A13:A16"/>
    <mergeCell ref="A4:B4"/>
    <mergeCell ref="C4:F4"/>
    <mergeCell ref="G4:H4"/>
    <mergeCell ref="I4:K4"/>
    <mergeCell ref="A5:K5"/>
    <mergeCell ref="A6:K6"/>
    <mergeCell ref="A1:K1"/>
    <mergeCell ref="A2:B2"/>
    <mergeCell ref="C2:F2"/>
    <mergeCell ref="G2:H2"/>
    <mergeCell ref="I2:K2"/>
    <mergeCell ref="A3:B3"/>
    <mergeCell ref="C3:F3"/>
    <mergeCell ref="G3:H3"/>
    <mergeCell ref="I3:K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I3" sqref="I3:K3"/>
    </sheetView>
  </sheetViews>
  <sheetFormatPr defaultRowHeight="16.5" outlineLevelRow="1" outlineLevelCol="1"/>
  <cols>
    <col min="1" max="1" width="9" style="140"/>
    <col min="2" max="2" width="13.625" style="140" customWidth="1"/>
    <col min="3" max="3" width="9" style="140"/>
    <col min="4" max="4" width="9" style="140" customWidth="1"/>
    <col min="5" max="5" width="11" style="158" customWidth="1" outlineLevel="1"/>
    <col min="6" max="6" width="6.125" style="162" customWidth="1" outlineLevel="1"/>
    <col min="7" max="7" width="12.5" style="140" customWidth="1"/>
    <col min="8" max="8" width="13" style="140" customWidth="1" outlineLevel="1"/>
    <col min="9" max="9" width="11.625" style="162" customWidth="1" outlineLevel="1"/>
    <col min="10" max="10" width="14.75" style="140" customWidth="1"/>
    <col min="11" max="11" width="27.375" style="140" customWidth="1"/>
    <col min="12" max="16384" width="9" style="140"/>
  </cols>
  <sheetData>
    <row r="1" spans="1:11" ht="25.5">
      <c r="A1" s="347" t="s">
        <v>234</v>
      </c>
      <c r="B1" s="348"/>
      <c r="C1" s="348"/>
      <c r="D1" s="348"/>
      <c r="E1" s="348"/>
      <c r="F1" s="348"/>
      <c r="G1" s="348"/>
      <c r="H1" s="349"/>
      <c r="I1" s="349"/>
      <c r="J1" s="349"/>
      <c r="K1" s="350"/>
    </row>
    <row r="2" spans="1:11">
      <c r="A2" s="351" t="s">
        <v>1</v>
      </c>
      <c r="B2" s="352"/>
      <c r="C2" s="353" t="s">
        <v>235</v>
      </c>
      <c r="D2" s="353"/>
      <c r="E2" s="353"/>
      <c r="F2" s="353"/>
      <c r="G2" s="352" t="s">
        <v>236</v>
      </c>
      <c r="H2" s="352"/>
      <c r="I2" s="354" t="s">
        <v>237</v>
      </c>
      <c r="J2" s="354"/>
      <c r="K2" s="355"/>
    </row>
    <row r="3" spans="1:11">
      <c r="A3" s="351" t="s">
        <v>238</v>
      </c>
      <c r="B3" s="352"/>
      <c r="C3" s="356" t="s">
        <v>239</v>
      </c>
      <c r="D3" s="356"/>
      <c r="E3" s="356"/>
      <c r="F3" s="357"/>
      <c r="G3" s="352" t="s">
        <v>5</v>
      </c>
      <c r="H3" s="352"/>
      <c r="I3" s="358" t="s">
        <v>564</v>
      </c>
      <c r="J3" s="358"/>
      <c r="K3" s="359"/>
    </row>
    <row r="4" spans="1:11">
      <c r="A4" s="351" t="s">
        <v>240</v>
      </c>
      <c r="B4" s="352"/>
      <c r="C4" s="363" t="s">
        <v>241</v>
      </c>
      <c r="D4" s="363"/>
      <c r="E4" s="363"/>
      <c r="F4" s="363"/>
      <c r="G4" s="364" t="s">
        <v>42</v>
      </c>
      <c r="H4" s="364"/>
      <c r="I4" s="339">
        <f>J17</f>
        <v>117100000</v>
      </c>
      <c r="J4" s="339"/>
      <c r="K4" s="340"/>
    </row>
    <row r="5" spans="1:11">
      <c r="A5" s="341" t="s">
        <v>8</v>
      </c>
      <c r="B5" s="342"/>
      <c r="C5" s="342"/>
      <c r="D5" s="342"/>
      <c r="E5" s="342"/>
      <c r="F5" s="342"/>
      <c r="G5" s="342"/>
      <c r="H5" s="342"/>
      <c r="I5" s="342"/>
      <c r="J5" s="342"/>
      <c r="K5" s="343"/>
    </row>
    <row r="6" spans="1:11" ht="17.25" thickBot="1">
      <c r="A6" s="344" t="s">
        <v>208</v>
      </c>
      <c r="B6" s="345"/>
      <c r="C6" s="345"/>
      <c r="D6" s="345"/>
      <c r="E6" s="345"/>
      <c r="F6" s="345"/>
      <c r="G6" s="345"/>
      <c r="H6" s="345"/>
      <c r="I6" s="345"/>
      <c r="J6" s="345"/>
      <c r="K6" s="346"/>
    </row>
    <row r="7" spans="1:11" ht="33">
      <c r="A7" s="143" t="s">
        <v>9</v>
      </c>
      <c r="B7" s="154" t="s">
        <v>67</v>
      </c>
      <c r="C7" s="154" t="s">
        <v>11</v>
      </c>
      <c r="D7" s="154" t="s">
        <v>12</v>
      </c>
      <c r="E7" s="156" t="s">
        <v>13</v>
      </c>
      <c r="F7" s="159" t="s">
        <v>14</v>
      </c>
      <c r="G7" s="154" t="s">
        <v>15</v>
      </c>
      <c r="H7" s="144" t="s">
        <v>68</v>
      </c>
      <c r="I7" s="163" t="s">
        <v>17</v>
      </c>
      <c r="J7" s="154" t="s">
        <v>18</v>
      </c>
      <c r="K7" s="145" t="s">
        <v>19</v>
      </c>
    </row>
    <row r="8" spans="1:11" outlineLevel="1">
      <c r="A8" s="360" t="s">
        <v>242</v>
      </c>
      <c r="B8" s="181" t="s">
        <v>83</v>
      </c>
      <c r="C8" s="15" t="s">
        <v>85</v>
      </c>
      <c r="D8" s="178" t="s">
        <v>69</v>
      </c>
      <c r="E8" s="42">
        <v>525000</v>
      </c>
      <c r="F8" s="150">
        <v>1</v>
      </c>
      <c r="G8" s="1">
        <f t="shared" ref="G8" si="0">E8*F8</f>
        <v>525000</v>
      </c>
      <c r="H8" s="1">
        <v>525000</v>
      </c>
      <c r="I8" s="151">
        <v>52</v>
      </c>
      <c r="J8" s="4">
        <f t="shared" ref="J8" si="1">H8*I8</f>
        <v>27300000</v>
      </c>
      <c r="K8" s="168" t="s">
        <v>243</v>
      </c>
    </row>
    <row r="9" spans="1:11" outlineLevel="1">
      <c r="A9" s="360"/>
      <c r="B9" s="181"/>
      <c r="C9" s="165"/>
      <c r="D9" s="166"/>
      <c r="E9" s="167"/>
      <c r="F9" s="150"/>
      <c r="G9" s="3"/>
      <c r="H9" s="3"/>
      <c r="I9" s="150"/>
      <c r="J9" s="4"/>
      <c r="K9" s="169"/>
    </row>
    <row r="10" spans="1:11">
      <c r="A10" s="361"/>
      <c r="B10" s="177" t="s">
        <v>244</v>
      </c>
      <c r="C10" s="18"/>
      <c r="D10" s="18"/>
      <c r="E10" s="50"/>
      <c r="F10" s="160"/>
      <c r="G10" s="6">
        <f>SUM(G8:G9)</f>
        <v>525000</v>
      </c>
      <c r="H10" s="6">
        <f>SUM(H8:H9)</f>
        <v>525000</v>
      </c>
      <c r="I10" s="160">
        <v>52</v>
      </c>
      <c r="J10" s="146">
        <f>SUM(J8+J9)</f>
        <v>27300000</v>
      </c>
      <c r="K10" s="170"/>
    </row>
    <row r="11" spans="1:11" ht="24" outlineLevel="1">
      <c r="A11" s="362" t="s">
        <v>245</v>
      </c>
      <c r="B11" s="181" t="s">
        <v>246</v>
      </c>
      <c r="C11" s="15" t="s">
        <v>247</v>
      </c>
      <c r="D11" s="178" t="s">
        <v>69</v>
      </c>
      <c r="E11" s="42">
        <v>600000</v>
      </c>
      <c r="F11" s="150">
        <v>2</v>
      </c>
      <c r="G11" s="1">
        <f>E11*F11</f>
        <v>1200000</v>
      </c>
      <c r="H11" s="1">
        <v>1000000</v>
      </c>
      <c r="I11" s="151">
        <v>52</v>
      </c>
      <c r="J11" s="4">
        <f>H11*I11</f>
        <v>52000000</v>
      </c>
      <c r="K11" s="168" t="s">
        <v>248</v>
      </c>
    </row>
    <row r="12" spans="1:11" outlineLevel="1">
      <c r="A12" s="360"/>
      <c r="B12" s="181" t="s">
        <v>249</v>
      </c>
      <c r="C12" s="15" t="s">
        <v>70</v>
      </c>
      <c r="D12" s="178" t="s">
        <v>250</v>
      </c>
      <c r="E12" s="42">
        <v>350000</v>
      </c>
      <c r="F12" s="150">
        <v>2</v>
      </c>
      <c r="G12" s="1">
        <f>E12*F12</f>
        <v>700000</v>
      </c>
      <c r="H12" s="1">
        <v>650000</v>
      </c>
      <c r="I12" s="151">
        <v>52</v>
      </c>
      <c r="J12" s="4">
        <f>H12*I12</f>
        <v>33800000</v>
      </c>
      <c r="K12" s="168" t="s">
        <v>251</v>
      </c>
    </row>
    <row r="13" spans="1:11" outlineLevel="1">
      <c r="A13" s="360"/>
      <c r="B13" s="153"/>
      <c r="C13" s="178"/>
      <c r="D13" s="178"/>
      <c r="E13" s="8"/>
      <c r="F13" s="152"/>
      <c r="G13" s="23"/>
      <c r="H13" s="141"/>
      <c r="I13" s="151"/>
      <c r="J13" s="142"/>
      <c r="K13" s="171"/>
    </row>
    <row r="14" spans="1:11">
      <c r="A14" s="361"/>
      <c r="B14" s="177" t="s">
        <v>252</v>
      </c>
      <c r="C14" s="177"/>
      <c r="D14" s="177"/>
      <c r="E14" s="47"/>
      <c r="F14" s="160"/>
      <c r="G14" s="9">
        <f>SUM(G11:G13)</f>
        <v>1900000</v>
      </c>
      <c r="H14" s="9">
        <f>SUM(H11:H13)</f>
        <v>1650000</v>
      </c>
      <c r="I14" s="160">
        <v>52</v>
      </c>
      <c r="J14" s="9">
        <f>SUM(J11:J13)</f>
        <v>85800000</v>
      </c>
      <c r="K14" s="172"/>
    </row>
    <row r="15" spans="1:11">
      <c r="A15" s="365" t="s">
        <v>253</v>
      </c>
      <c r="B15" s="208" t="s">
        <v>254</v>
      </c>
      <c r="C15" s="209" t="s">
        <v>256</v>
      </c>
      <c r="D15" s="209" t="s">
        <v>257</v>
      </c>
      <c r="E15" s="210">
        <v>4000000</v>
      </c>
      <c r="F15" s="211">
        <v>1</v>
      </c>
      <c r="G15" s="210">
        <v>4000000</v>
      </c>
      <c r="H15" s="210">
        <v>4000000</v>
      </c>
      <c r="I15" s="211">
        <v>1</v>
      </c>
      <c r="J15" s="210">
        <v>4000000</v>
      </c>
      <c r="K15" s="212" t="s">
        <v>258</v>
      </c>
    </row>
    <row r="16" spans="1:11">
      <c r="A16" s="366"/>
      <c r="B16" s="213" t="s">
        <v>259</v>
      </c>
      <c r="C16" s="214"/>
      <c r="D16" s="214"/>
      <c r="E16" s="215"/>
      <c r="F16" s="216"/>
      <c r="G16" s="217">
        <f>SUM(G15:G15)</f>
        <v>4000000</v>
      </c>
      <c r="H16" s="217">
        <f>SUM(H15:H15)</f>
        <v>4000000</v>
      </c>
      <c r="I16" s="218"/>
      <c r="J16" s="217">
        <f>SUM(J15:J15)</f>
        <v>4000000</v>
      </c>
      <c r="K16" s="219"/>
    </row>
    <row r="17" spans="1:11" ht="17.25" thickBot="1">
      <c r="A17" s="147" t="s">
        <v>260</v>
      </c>
      <c r="B17" s="155"/>
      <c r="C17" s="148"/>
      <c r="D17" s="148"/>
      <c r="E17" s="157"/>
      <c r="F17" s="161"/>
      <c r="G17" s="149"/>
      <c r="H17" s="149"/>
      <c r="I17" s="220"/>
      <c r="J17" s="149">
        <f>SUM(J10,J14,J16)</f>
        <v>117100000</v>
      </c>
      <c r="K17" s="164"/>
    </row>
    <row r="18" spans="1:11">
      <c r="A18" s="140" t="s">
        <v>261</v>
      </c>
      <c r="E18" s="140"/>
      <c r="F18" s="140"/>
      <c r="I18" s="140"/>
    </row>
    <row r="19" spans="1:11">
      <c r="E19" s="140"/>
      <c r="F19" s="140"/>
      <c r="I19" s="140"/>
    </row>
    <row r="20" spans="1:11">
      <c r="E20" s="140"/>
      <c r="F20" s="140"/>
      <c r="I20" s="140"/>
    </row>
  </sheetData>
  <mergeCells count="18">
    <mergeCell ref="A8:A10"/>
    <mergeCell ref="A11:A14"/>
    <mergeCell ref="A15:A16"/>
    <mergeCell ref="A4:B4"/>
    <mergeCell ref="C4:F4"/>
    <mergeCell ref="G4:H4"/>
    <mergeCell ref="I4:K4"/>
    <mergeCell ref="A5:K5"/>
    <mergeCell ref="A6:K6"/>
    <mergeCell ref="A1:K1"/>
    <mergeCell ref="A2:B2"/>
    <mergeCell ref="C2:F2"/>
    <mergeCell ref="G2:H2"/>
    <mergeCell ref="I2:K2"/>
    <mergeCell ref="A3:B3"/>
    <mergeCell ref="C3:F3"/>
    <mergeCell ref="G3:H3"/>
    <mergeCell ref="I3:K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="85" zoomScaleNormal="85" workbookViewId="0">
      <selection activeCell="K20" sqref="K20"/>
    </sheetView>
  </sheetViews>
  <sheetFormatPr defaultRowHeight="16.5"/>
  <cols>
    <col min="1" max="1" width="9" style="140"/>
    <col min="2" max="2" width="13.625" style="140" customWidth="1"/>
    <col min="3" max="4" width="9" style="140"/>
    <col min="5" max="5" width="11" style="158" customWidth="1"/>
    <col min="6" max="6" width="6.125" style="162" customWidth="1"/>
    <col min="7" max="7" width="12.5" style="140" customWidth="1"/>
    <col min="8" max="8" width="13" style="140" customWidth="1"/>
    <col min="9" max="9" width="8.625" style="162" customWidth="1"/>
    <col min="10" max="10" width="14.75" style="140" customWidth="1"/>
    <col min="11" max="11" width="27.375" style="140" customWidth="1"/>
    <col min="12" max="16384" width="9" style="140"/>
  </cols>
  <sheetData>
    <row r="1" spans="1:11" ht="25.5">
      <c r="A1" s="347" t="s">
        <v>262</v>
      </c>
      <c r="B1" s="348"/>
      <c r="C1" s="348"/>
      <c r="D1" s="348"/>
      <c r="E1" s="348"/>
      <c r="F1" s="348"/>
      <c r="G1" s="348"/>
      <c r="H1" s="349"/>
      <c r="I1" s="349"/>
      <c r="J1" s="349"/>
      <c r="K1" s="350"/>
    </row>
    <row r="2" spans="1:11">
      <c r="A2" s="351" t="s">
        <v>1</v>
      </c>
      <c r="B2" s="352"/>
      <c r="C2" s="353" t="s">
        <v>263</v>
      </c>
      <c r="D2" s="353"/>
      <c r="E2" s="353"/>
      <c r="F2" s="353"/>
      <c r="G2" s="352" t="s">
        <v>264</v>
      </c>
      <c r="H2" s="352"/>
      <c r="I2" s="354" t="s">
        <v>3</v>
      </c>
      <c r="J2" s="354"/>
      <c r="K2" s="355"/>
    </row>
    <row r="3" spans="1:11">
      <c r="A3" s="351" t="s">
        <v>265</v>
      </c>
      <c r="B3" s="352"/>
      <c r="C3" s="356" t="s">
        <v>266</v>
      </c>
      <c r="D3" s="356"/>
      <c r="E3" s="356"/>
      <c r="F3" s="357"/>
      <c r="G3" s="352" t="s">
        <v>267</v>
      </c>
      <c r="H3" s="352"/>
      <c r="I3" s="358" t="s">
        <v>268</v>
      </c>
      <c r="J3" s="358"/>
      <c r="K3" s="359"/>
    </row>
    <row r="4" spans="1:11">
      <c r="A4" s="351" t="s">
        <v>36</v>
      </c>
      <c r="B4" s="352"/>
      <c r="C4" s="363">
        <f>H13</f>
        <v>1925000</v>
      </c>
      <c r="D4" s="363"/>
      <c r="E4" s="363"/>
      <c r="F4" s="363"/>
      <c r="G4" s="364" t="s">
        <v>42</v>
      </c>
      <c r="H4" s="364"/>
      <c r="I4" s="339">
        <f>J13</f>
        <v>100100000</v>
      </c>
      <c r="J4" s="339"/>
      <c r="K4" s="340"/>
    </row>
    <row r="5" spans="1:11">
      <c r="A5" s="341" t="s">
        <v>269</v>
      </c>
      <c r="B5" s="342"/>
      <c r="C5" s="342"/>
      <c r="D5" s="342"/>
      <c r="E5" s="342"/>
      <c r="F5" s="342"/>
      <c r="G5" s="342"/>
      <c r="H5" s="342"/>
      <c r="I5" s="342"/>
      <c r="J5" s="342"/>
      <c r="K5" s="343"/>
    </row>
    <row r="6" spans="1:11" ht="17.25" thickBot="1">
      <c r="A6" s="344" t="s">
        <v>270</v>
      </c>
      <c r="B6" s="345"/>
      <c r="C6" s="345"/>
      <c r="D6" s="345"/>
      <c r="E6" s="345"/>
      <c r="F6" s="345"/>
      <c r="G6" s="345"/>
      <c r="H6" s="345"/>
      <c r="I6" s="345"/>
      <c r="J6" s="345"/>
      <c r="K6" s="346"/>
    </row>
    <row r="7" spans="1:11" ht="33">
      <c r="A7" s="143" t="s">
        <v>9</v>
      </c>
      <c r="B7" s="154" t="s">
        <v>67</v>
      </c>
      <c r="C7" s="154" t="s">
        <v>271</v>
      </c>
      <c r="D7" s="154" t="s">
        <v>272</v>
      </c>
      <c r="E7" s="156" t="s">
        <v>273</v>
      </c>
      <c r="F7" s="159" t="s">
        <v>274</v>
      </c>
      <c r="G7" s="154" t="s">
        <v>275</v>
      </c>
      <c r="H7" s="144" t="s">
        <v>68</v>
      </c>
      <c r="I7" s="163" t="s">
        <v>276</v>
      </c>
      <c r="J7" s="154" t="s">
        <v>18</v>
      </c>
      <c r="K7" s="145" t="s">
        <v>19</v>
      </c>
    </row>
    <row r="8" spans="1:11">
      <c r="A8" s="362" t="s">
        <v>242</v>
      </c>
      <c r="B8" s="181" t="s">
        <v>277</v>
      </c>
      <c r="C8" s="15" t="s">
        <v>278</v>
      </c>
      <c r="D8" s="178" t="s">
        <v>279</v>
      </c>
      <c r="E8" s="42">
        <v>200000</v>
      </c>
      <c r="F8" s="150">
        <v>3</v>
      </c>
      <c r="G8" s="1">
        <f>E8*F8</f>
        <v>600000</v>
      </c>
      <c r="H8" s="1">
        <f>E8*F8</f>
        <v>600000</v>
      </c>
      <c r="I8" s="151">
        <v>52</v>
      </c>
      <c r="J8" s="4">
        <f>H8*I8</f>
        <v>31200000</v>
      </c>
      <c r="K8" s="168"/>
    </row>
    <row r="9" spans="1:11">
      <c r="A9" s="360"/>
      <c r="B9" s="181" t="s">
        <v>22</v>
      </c>
      <c r="C9" s="15" t="s">
        <v>280</v>
      </c>
      <c r="D9" s="178" t="s">
        <v>281</v>
      </c>
      <c r="E9" s="42">
        <v>525000</v>
      </c>
      <c r="F9" s="150">
        <v>1</v>
      </c>
      <c r="G9" s="1">
        <v>525000</v>
      </c>
      <c r="H9" s="1">
        <v>525000</v>
      </c>
      <c r="I9" s="151">
        <v>52</v>
      </c>
      <c r="J9" s="4">
        <f>H9*I9</f>
        <v>27300000</v>
      </c>
      <c r="K9" s="168"/>
    </row>
    <row r="10" spans="1:11">
      <c r="A10" s="361"/>
      <c r="B10" s="177" t="s">
        <v>25</v>
      </c>
      <c r="C10" s="18"/>
      <c r="D10" s="18"/>
      <c r="E10" s="50"/>
      <c r="F10" s="160"/>
      <c r="G10" s="6">
        <f>SUM(G8:G9)</f>
        <v>1125000</v>
      </c>
      <c r="H10" s="6">
        <f>SUM(H8:H9)</f>
        <v>1125000</v>
      </c>
      <c r="I10" s="160">
        <v>52</v>
      </c>
      <c r="J10" s="146">
        <f>SUM(J8:J9)</f>
        <v>58500000</v>
      </c>
      <c r="K10" s="170"/>
    </row>
    <row r="11" spans="1:11">
      <c r="A11" s="362" t="s">
        <v>282</v>
      </c>
      <c r="B11" s="181" t="s">
        <v>78</v>
      </c>
      <c r="C11" s="15" t="s">
        <v>70</v>
      </c>
      <c r="D11" s="178" t="s">
        <v>283</v>
      </c>
      <c r="E11" s="42">
        <v>800000</v>
      </c>
      <c r="F11" s="150">
        <v>1</v>
      </c>
      <c r="G11" s="1">
        <f>E11*F11</f>
        <v>800000</v>
      </c>
      <c r="H11" s="1">
        <v>800000</v>
      </c>
      <c r="I11" s="151">
        <v>52</v>
      </c>
      <c r="J11" s="4">
        <f>H11*I11</f>
        <v>41600000</v>
      </c>
      <c r="K11" s="170"/>
    </row>
    <row r="12" spans="1:11">
      <c r="A12" s="361"/>
      <c r="B12" s="177" t="s">
        <v>284</v>
      </c>
      <c r="C12" s="177"/>
      <c r="D12" s="177"/>
      <c r="E12" s="47"/>
      <c r="F12" s="160"/>
      <c r="G12" s="9">
        <f>SUM(G11:G11)</f>
        <v>800000</v>
      </c>
      <c r="H12" s="9">
        <f>SUM(H11:H11)</f>
        <v>800000</v>
      </c>
      <c r="I12" s="160">
        <v>52</v>
      </c>
      <c r="J12" s="9">
        <f>H12*I12</f>
        <v>41600000</v>
      </c>
      <c r="K12" s="172"/>
    </row>
    <row r="13" spans="1:11" ht="17.25" thickBot="1">
      <c r="A13" s="147" t="s">
        <v>31</v>
      </c>
      <c r="B13" s="155"/>
      <c r="C13" s="148"/>
      <c r="D13" s="148"/>
      <c r="E13" s="157"/>
      <c r="F13" s="161"/>
      <c r="G13" s="149">
        <f>SUM(G10,G12)</f>
        <v>1925000</v>
      </c>
      <c r="H13" s="149">
        <f>H10+H12</f>
        <v>1925000</v>
      </c>
      <c r="I13" s="161">
        <v>52</v>
      </c>
      <c r="J13" s="149">
        <f>J10+J12</f>
        <v>100100000</v>
      </c>
      <c r="K13" s="164"/>
    </row>
    <row r="14" spans="1:11">
      <c r="E14" s="140"/>
      <c r="F14" s="140"/>
      <c r="I14" s="140"/>
    </row>
    <row r="15" spans="1:11">
      <c r="E15" s="140"/>
      <c r="F15" s="140"/>
      <c r="I15" s="140"/>
      <c r="J15" s="221"/>
    </row>
    <row r="16" spans="1:11">
      <c r="E16" s="140"/>
      <c r="F16" s="140"/>
      <c r="I16" s="140"/>
    </row>
    <row r="18" spans="5:9">
      <c r="E18" s="140"/>
      <c r="F18" s="140"/>
      <c r="I18" s="140"/>
    </row>
  </sheetData>
  <mergeCells count="17">
    <mergeCell ref="A8:A10"/>
    <mergeCell ref="A11:A12"/>
    <mergeCell ref="A4:B4"/>
    <mergeCell ref="C4:F4"/>
    <mergeCell ref="G4:H4"/>
    <mergeCell ref="I4:K4"/>
    <mergeCell ref="A5:K5"/>
    <mergeCell ref="A6:K6"/>
    <mergeCell ref="A1:K1"/>
    <mergeCell ref="A2:B2"/>
    <mergeCell ref="C2:F2"/>
    <mergeCell ref="G2:H2"/>
    <mergeCell ref="I2:K2"/>
    <mergeCell ref="A3:B3"/>
    <mergeCell ref="C3:F3"/>
    <mergeCell ref="G3:H3"/>
    <mergeCell ref="I3:K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workbookViewId="0">
      <selection activeCell="L7" sqref="L7"/>
    </sheetView>
  </sheetViews>
  <sheetFormatPr defaultRowHeight="16.5"/>
  <cols>
    <col min="1" max="1" width="9" style="140"/>
    <col min="2" max="2" width="13.625" style="140" customWidth="1"/>
    <col min="3" max="4" width="9" style="140"/>
    <col min="5" max="5" width="11" style="158" customWidth="1"/>
    <col min="6" max="6" width="6.125" style="162" customWidth="1"/>
    <col min="7" max="7" width="12.5" style="140" customWidth="1"/>
    <col min="8" max="8" width="13" style="140" customWidth="1"/>
    <col min="9" max="9" width="8.625" style="162" customWidth="1"/>
    <col min="10" max="10" width="14.75" style="140" customWidth="1"/>
    <col min="11" max="11" width="27.375" style="140" customWidth="1"/>
    <col min="12" max="13" width="9" style="140"/>
    <col min="14" max="14" width="9.5" style="140" bestFit="1" customWidth="1"/>
    <col min="15" max="16384" width="9" style="140"/>
  </cols>
  <sheetData>
    <row r="1" spans="1:11" ht="35.25" customHeight="1">
      <c r="A1" s="347" t="s">
        <v>87</v>
      </c>
      <c r="B1" s="348"/>
      <c r="C1" s="348"/>
      <c r="D1" s="348"/>
      <c r="E1" s="348"/>
      <c r="F1" s="348"/>
      <c r="G1" s="348"/>
      <c r="H1" s="349"/>
      <c r="I1" s="349"/>
      <c r="J1" s="349"/>
      <c r="K1" s="350"/>
    </row>
    <row r="2" spans="1:11" ht="20.25" customHeight="1">
      <c r="A2" s="351" t="s">
        <v>1</v>
      </c>
      <c r="B2" s="352"/>
      <c r="C2" s="353" t="s">
        <v>90</v>
      </c>
      <c r="D2" s="353"/>
      <c r="E2" s="353"/>
      <c r="F2" s="353"/>
      <c r="G2" s="352" t="s">
        <v>2</v>
      </c>
      <c r="H2" s="352"/>
      <c r="I2" s="354" t="s">
        <v>3</v>
      </c>
      <c r="J2" s="354"/>
      <c r="K2" s="355"/>
    </row>
    <row r="3" spans="1:11" ht="20.25" customHeight="1">
      <c r="A3" s="351" t="s">
        <v>4</v>
      </c>
      <c r="B3" s="352"/>
      <c r="C3" s="356" t="s">
        <v>82</v>
      </c>
      <c r="D3" s="356"/>
      <c r="E3" s="356"/>
      <c r="F3" s="357"/>
      <c r="G3" s="352" t="s">
        <v>5</v>
      </c>
      <c r="H3" s="352"/>
      <c r="I3" s="358" t="s">
        <v>73</v>
      </c>
      <c r="J3" s="358"/>
      <c r="K3" s="359"/>
    </row>
    <row r="4" spans="1:11" ht="20.25" customHeight="1">
      <c r="A4" s="351" t="s">
        <v>36</v>
      </c>
      <c r="B4" s="352"/>
      <c r="C4" s="363">
        <f>H17</f>
        <v>3800000</v>
      </c>
      <c r="D4" s="363"/>
      <c r="E4" s="363"/>
      <c r="F4" s="363"/>
      <c r="G4" s="364" t="s">
        <v>42</v>
      </c>
      <c r="H4" s="364"/>
      <c r="I4" s="339">
        <f>J17</f>
        <v>190200000</v>
      </c>
      <c r="J4" s="339"/>
      <c r="K4" s="340"/>
    </row>
    <row r="5" spans="1:11">
      <c r="A5" s="341" t="s">
        <v>8</v>
      </c>
      <c r="B5" s="342"/>
      <c r="C5" s="342"/>
      <c r="D5" s="342"/>
      <c r="E5" s="342"/>
      <c r="F5" s="342"/>
      <c r="G5" s="342"/>
      <c r="H5" s="342"/>
      <c r="I5" s="342"/>
      <c r="J5" s="342"/>
      <c r="K5" s="343"/>
    </row>
    <row r="6" spans="1:11" ht="17.25" thickBot="1">
      <c r="A6" s="344" t="s">
        <v>86</v>
      </c>
      <c r="B6" s="345"/>
      <c r="C6" s="345"/>
      <c r="D6" s="345"/>
      <c r="E6" s="345"/>
      <c r="F6" s="345"/>
      <c r="G6" s="345"/>
      <c r="H6" s="345"/>
      <c r="I6" s="345"/>
      <c r="J6" s="345"/>
      <c r="K6" s="346"/>
    </row>
    <row r="7" spans="1:11" ht="33">
      <c r="A7" s="143" t="s">
        <v>9</v>
      </c>
      <c r="B7" s="154" t="s">
        <v>67</v>
      </c>
      <c r="C7" s="154" t="s">
        <v>11</v>
      </c>
      <c r="D7" s="154" t="s">
        <v>12</v>
      </c>
      <c r="E7" s="156" t="s">
        <v>13</v>
      </c>
      <c r="F7" s="159" t="s">
        <v>14</v>
      </c>
      <c r="G7" s="154" t="s">
        <v>15</v>
      </c>
      <c r="H7" s="144" t="s">
        <v>68</v>
      </c>
      <c r="I7" s="163" t="s">
        <v>17</v>
      </c>
      <c r="J7" s="154" t="s">
        <v>18</v>
      </c>
      <c r="K7" s="145" t="s">
        <v>19</v>
      </c>
    </row>
    <row r="8" spans="1:11" ht="29.25" customHeight="1">
      <c r="A8" s="360" t="s">
        <v>91</v>
      </c>
      <c r="B8" s="175" t="s">
        <v>83</v>
      </c>
      <c r="C8" s="15" t="s">
        <v>72</v>
      </c>
      <c r="D8" s="174" t="s">
        <v>88</v>
      </c>
      <c r="E8" s="42">
        <v>500000</v>
      </c>
      <c r="F8" s="150">
        <v>2</v>
      </c>
      <c r="G8" s="1">
        <f>E8*F8</f>
        <v>1000000</v>
      </c>
      <c r="H8" s="1">
        <f>G8</f>
        <v>1000000</v>
      </c>
      <c r="I8" s="151">
        <v>52</v>
      </c>
      <c r="J8" s="4">
        <f>H8*I8</f>
        <v>52000000</v>
      </c>
      <c r="K8" s="168" t="s">
        <v>75</v>
      </c>
    </row>
    <row r="9" spans="1:11" ht="29.25" customHeight="1">
      <c r="A9" s="360"/>
      <c r="B9" s="175" t="s">
        <v>71</v>
      </c>
      <c r="C9" s="15" t="s">
        <v>81</v>
      </c>
      <c r="D9" s="174" t="s">
        <v>88</v>
      </c>
      <c r="E9" s="42">
        <v>500000</v>
      </c>
      <c r="F9" s="150">
        <v>1</v>
      </c>
      <c r="G9" s="1">
        <f>E9*F9</f>
        <v>500000</v>
      </c>
      <c r="H9" s="1">
        <f>G9</f>
        <v>500000</v>
      </c>
      <c r="I9" s="151">
        <v>52</v>
      </c>
      <c r="J9" s="4">
        <f>H9*I9</f>
        <v>26000000</v>
      </c>
      <c r="K9" s="168" t="s">
        <v>74</v>
      </c>
    </row>
    <row r="10" spans="1:11" ht="34.5" customHeight="1">
      <c r="A10" s="360"/>
      <c r="B10" s="175" t="s">
        <v>84</v>
      </c>
      <c r="C10" s="165" t="s">
        <v>85</v>
      </c>
      <c r="D10" s="166" t="s">
        <v>89</v>
      </c>
      <c r="E10" s="167">
        <v>500000</v>
      </c>
      <c r="F10" s="150">
        <v>1</v>
      </c>
      <c r="G10" s="3">
        <f>E10*F10</f>
        <v>500000</v>
      </c>
      <c r="H10" s="3">
        <v>500000</v>
      </c>
      <c r="I10" s="150">
        <v>42</v>
      </c>
      <c r="J10" s="4">
        <f>H10*I10</f>
        <v>21000000</v>
      </c>
      <c r="K10" s="169" t="s">
        <v>92</v>
      </c>
    </row>
    <row r="11" spans="1:11" ht="22.5" customHeight="1">
      <c r="A11" s="361"/>
      <c r="B11" s="173" t="s">
        <v>25</v>
      </c>
      <c r="C11" s="18"/>
      <c r="D11" s="18"/>
      <c r="E11" s="50"/>
      <c r="F11" s="160"/>
      <c r="G11" s="6">
        <f>SUM(G8:G10)</f>
        <v>2000000</v>
      </c>
      <c r="H11" s="6">
        <f>SUM(H8:H10)</f>
        <v>2000000</v>
      </c>
      <c r="I11" s="160">
        <v>52</v>
      </c>
      <c r="J11" s="146">
        <f>SUM(J8:J10)</f>
        <v>99000000</v>
      </c>
      <c r="K11" s="170"/>
    </row>
    <row r="12" spans="1:11" ht="24" customHeight="1">
      <c r="A12" s="362" t="s">
        <v>26</v>
      </c>
      <c r="B12" s="175" t="s">
        <v>78</v>
      </c>
      <c r="C12" s="15" t="s">
        <v>70</v>
      </c>
      <c r="D12" s="174" t="s">
        <v>69</v>
      </c>
      <c r="E12" s="42">
        <v>300000</v>
      </c>
      <c r="F12" s="150">
        <v>2</v>
      </c>
      <c r="G12" s="1">
        <f>E12*F12</f>
        <v>600000</v>
      </c>
      <c r="H12" s="1">
        <v>600000</v>
      </c>
      <c r="I12" s="151">
        <v>52</v>
      </c>
      <c r="J12" s="4">
        <f>H12*I12</f>
        <v>31200000</v>
      </c>
      <c r="K12" s="168" t="s">
        <v>77</v>
      </c>
    </row>
    <row r="13" spans="1:11" ht="24" customHeight="1">
      <c r="A13" s="360"/>
      <c r="B13" s="175" t="s">
        <v>79</v>
      </c>
      <c r="C13" s="15" t="s">
        <v>70</v>
      </c>
      <c r="D13" s="174" t="s">
        <v>69</v>
      </c>
      <c r="E13" s="42">
        <v>300000</v>
      </c>
      <c r="F13" s="150">
        <v>2</v>
      </c>
      <c r="G13" s="1">
        <f>E13*F13</f>
        <v>600000</v>
      </c>
      <c r="H13" s="1">
        <f>G13</f>
        <v>600000</v>
      </c>
      <c r="I13" s="151">
        <v>50</v>
      </c>
      <c r="J13" s="4">
        <f>H13*I13</f>
        <v>30000000</v>
      </c>
      <c r="K13" s="168" t="s">
        <v>76</v>
      </c>
    </row>
    <row r="14" spans="1:11" ht="24" customHeight="1">
      <c r="A14" s="360"/>
      <c r="B14" s="175" t="s">
        <v>80</v>
      </c>
      <c r="C14" s="15" t="s">
        <v>70</v>
      </c>
      <c r="D14" s="174" t="s">
        <v>69</v>
      </c>
      <c r="E14" s="42">
        <v>300000</v>
      </c>
      <c r="F14" s="150">
        <v>2</v>
      </c>
      <c r="G14" s="1">
        <f>E14*F14</f>
        <v>600000</v>
      </c>
      <c r="H14" s="1">
        <f>G14</f>
        <v>600000</v>
      </c>
      <c r="I14" s="151">
        <v>50</v>
      </c>
      <c r="J14" s="4">
        <f>H14*I14</f>
        <v>30000000</v>
      </c>
      <c r="K14" s="168" t="s">
        <v>76</v>
      </c>
    </row>
    <row r="15" spans="1:11">
      <c r="A15" s="360"/>
      <c r="B15" s="153"/>
      <c r="C15" s="174"/>
      <c r="D15" s="174"/>
      <c r="E15" s="8"/>
      <c r="F15" s="152"/>
      <c r="G15" s="23"/>
      <c r="H15" s="141"/>
      <c r="I15" s="151"/>
      <c r="J15" s="142"/>
      <c r="K15" s="171"/>
    </row>
    <row r="16" spans="1:11">
      <c r="A16" s="361"/>
      <c r="B16" s="173" t="s">
        <v>27</v>
      </c>
      <c r="C16" s="173"/>
      <c r="D16" s="173"/>
      <c r="E16" s="47"/>
      <c r="F16" s="160"/>
      <c r="G16" s="9">
        <f>SUM(G12:G15)</f>
        <v>1800000</v>
      </c>
      <c r="H16" s="9">
        <f>SUM(H12:H15)</f>
        <v>1800000</v>
      </c>
      <c r="I16" s="160">
        <v>52</v>
      </c>
      <c r="J16" s="9">
        <f>SUM(J12:J15)</f>
        <v>91200000</v>
      </c>
      <c r="K16" s="172"/>
    </row>
    <row r="17" spans="1:11" ht="17.25" thickBot="1">
      <c r="A17" s="147" t="s">
        <v>31</v>
      </c>
      <c r="B17" s="155"/>
      <c r="C17" s="148"/>
      <c r="D17" s="148"/>
      <c r="E17" s="157"/>
      <c r="F17" s="161"/>
      <c r="G17" s="149">
        <f>G11+G16</f>
        <v>3800000</v>
      </c>
      <c r="H17" s="149">
        <f>H11+H16</f>
        <v>3800000</v>
      </c>
      <c r="I17" s="161">
        <v>52</v>
      </c>
      <c r="J17" s="149">
        <f>J11+J16</f>
        <v>190200000</v>
      </c>
      <c r="K17" s="164"/>
    </row>
    <row r="18" spans="1:11">
      <c r="J18" s="176"/>
    </row>
    <row r="19" spans="1:11">
      <c r="E19" s="140"/>
      <c r="F19" s="140"/>
      <c r="I19" s="140"/>
    </row>
    <row r="20" spans="1:11">
      <c r="E20" s="140"/>
      <c r="F20" s="140"/>
      <c r="I20" s="140"/>
    </row>
    <row r="21" spans="1:11">
      <c r="E21" s="140"/>
      <c r="F21" s="140"/>
      <c r="I21" s="140"/>
    </row>
  </sheetData>
  <mergeCells count="17">
    <mergeCell ref="A8:A11"/>
    <mergeCell ref="A12:A16"/>
    <mergeCell ref="A4:B4"/>
    <mergeCell ref="C4:F4"/>
    <mergeCell ref="G4:H4"/>
    <mergeCell ref="I4:K4"/>
    <mergeCell ref="A5:K5"/>
    <mergeCell ref="A6:K6"/>
    <mergeCell ref="A3:B3"/>
    <mergeCell ref="C3:F3"/>
    <mergeCell ref="G3:H3"/>
    <mergeCell ref="I3:K3"/>
    <mergeCell ref="A1:K1"/>
    <mergeCell ref="A2:B2"/>
    <mergeCell ref="C2:F2"/>
    <mergeCell ref="G2:H2"/>
    <mergeCell ref="I2:K2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8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A5" sqref="A5:M5"/>
    </sheetView>
  </sheetViews>
  <sheetFormatPr defaultRowHeight="16.5"/>
  <cols>
    <col min="1" max="1" width="9" style="140"/>
    <col min="2" max="2" width="15.25" style="140" customWidth="1"/>
    <col min="3" max="3" width="7.5" style="140" customWidth="1"/>
    <col min="4" max="4" width="9" style="140"/>
    <col min="5" max="5" width="7.75" style="140" customWidth="1"/>
    <col min="6" max="7" width="9" style="140"/>
    <col min="8" max="8" width="12.25" style="140" customWidth="1"/>
    <col min="9" max="9" width="13.125" style="140" customWidth="1"/>
    <col min="10" max="10" width="12.375" style="140" customWidth="1"/>
    <col min="11" max="11" width="10.625" style="140" customWidth="1"/>
    <col min="12" max="12" width="9" style="140"/>
    <col min="13" max="13" width="28.125" style="140" customWidth="1"/>
    <col min="14" max="16384" width="9" style="140"/>
  </cols>
  <sheetData>
    <row r="1" spans="1:13" ht="25.5">
      <c r="A1" s="368" t="s">
        <v>285</v>
      </c>
      <c r="B1" s="369"/>
      <c r="C1" s="369"/>
      <c r="D1" s="369"/>
      <c r="E1" s="369"/>
      <c r="F1" s="369"/>
      <c r="G1" s="369"/>
      <c r="H1" s="369"/>
      <c r="I1" s="369"/>
      <c r="J1" s="370"/>
      <c r="K1" s="370"/>
      <c r="L1" s="370"/>
      <c r="M1" s="371"/>
    </row>
    <row r="2" spans="1:13">
      <c r="A2" s="352" t="s">
        <v>286</v>
      </c>
      <c r="B2" s="352"/>
      <c r="C2" s="352"/>
      <c r="D2" s="352"/>
      <c r="E2" s="353" t="s">
        <v>287</v>
      </c>
      <c r="F2" s="353"/>
      <c r="G2" s="353"/>
      <c r="H2" s="353"/>
      <c r="I2" s="352" t="s">
        <v>2</v>
      </c>
      <c r="J2" s="352"/>
      <c r="K2" s="354" t="s">
        <v>3</v>
      </c>
      <c r="L2" s="354"/>
      <c r="M2" s="354"/>
    </row>
    <row r="3" spans="1:13">
      <c r="A3" s="352" t="s">
        <v>238</v>
      </c>
      <c r="B3" s="352"/>
      <c r="C3" s="352"/>
      <c r="D3" s="352"/>
      <c r="E3" s="356" t="s">
        <v>288</v>
      </c>
      <c r="F3" s="356"/>
      <c r="G3" s="356"/>
      <c r="H3" s="357"/>
      <c r="I3" s="352" t="s">
        <v>5</v>
      </c>
      <c r="J3" s="352"/>
      <c r="K3" s="372" t="s">
        <v>565</v>
      </c>
      <c r="L3" s="372"/>
      <c r="M3" s="372"/>
    </row>
    <row r="4" spans="1:13">
      <c r="A4" s="352" t="s">
        <v>289</v>
      </c>
      <c r="B4" s="352"/>
      <c r="C4" s="352"/>
      <c r="D4" s="352"/>
      <c r="E4" s="363">
        <v>1500000</v>
      </c>
      <c r="F4" s="363"/>
      <c r="G4" s="363"/>
      <c r="H4" s="363"/>
      <c r="I4" s="364" t="s">
        <v>42</v>
      </c>
      <c r="J4" s="364"/>
      <c r="K4" s="339">
        <f>K10+K15</f>
        <v>90920000</v>
      </c>
      <c r="L4" s="339"/>
      <c r="M4" s="339"/>
    </row>
    <row r="5" spans="1:13">
      <c r="A5" s="373" t="s">
        <v>290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</row>
    <row r="6" spans="1:13">
      <c r="A6" s="367" t="s">
        <v>291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</row>
    <row r="7" spans="1:13" ht="33">
      <c r="A7" s="180" t="s">
        <v>292</v>
      </c>
      <c r="B7" s="374" t="s">
        <v>10</v>
      </c>
      <c r="C7" s="374"/>
      <c r="D7" s="180" t="s">
        <v>11</v>
      </c>
      <c r="E7" s="180" t="s">
        <v>293</v>
      </c>
      <c r="F7" s="180" t="s">
        <v>294</v>
      </c>
      <c r="G7" s="180" t="s">
        <v>14</v>
      </c>
      <c r="H7" s="180" t="s">
        <v>176</v>
      </c>
      <c r="I7" s="14" t="s">
        <v>295</v>
      </c>
      <c r="J7" s="14" t="s">
        <v>17</v>
      </c>
      <c r="K7" s="180" t="s">
        <v>18</v>
      </c>
      <c r="L7" s="374" t="s">
        <v>19</v>
      </c>
      <c r="M7" s="374"/>
    </row>
    <row r="8" spans="1:13">
      <c r="A8" s="375" t="s">
        <v>296</v>
      </c>
      <c r="B8" s="376" t="s">
        <v>467</v>
      </c>
      <c r="C8" s="376"/>
      <c r="D8" s="15" t="s">
        <v>297</v>
      </c>
      <c r="E8" s="15" t="s">
        <v>298</v>
      </c>
      <c r="F8" s="1">
        <v>500000</v>
      </c>
      <c r="G8" s="1">
        <v>4</v>
      </c>
      <c r="H8" s="1">
        <f>F8*G8/2</f>
        <v>1000000</v>
      </c>
      <c r="I8" s="1">
        <f>F8*G8/2</f>
        <v>1000000</v>
      </c>
      <c r="J8" s="1">
        <v>52</v>
      </c>
      <c r="K8" s="1">
        <f t="shared" ref="K8:K9" si="0">I8*J8</f>
        <v>52000000</v>
      </c>
      <c r="L8" s="377" t="s">
        <v>466</v>
      </c>
      <c r="M8" s="377"/>
    </row>
    <row r="9" spans="1:13">
      <c r="A9" s="375"/>
      <c r="B9" s="376" t="s">
        <v>299</v>
      </c>
      <c r="C9" s="376"/>
      <c r="D9" s="15" t="s">
        <v>468</v>
      </c>
      <c r="E9" s="15" t="s">
        <v>298</v>
      </c>
      <c r="F9" s="1">
        <v>500000</v>
      </c>
      <c r="G9" s="1">
        <v>1</v>
      </c>
      <c r="H9" s="1">
        <f>F9*G9</f>
        <v>500000</v>
      </c>
      <c r="I9" s="1">
        <f>F9*G9</f>
        <v>500000</v>
      </c>
      <c r="J9" s="1">
        <v>52</v>
      </c>
      <c r="K9" s="1">
        <f t="shared" si="0"/>
        <v>26000000</v>
      </c>
      <c r="L9" s="377" t="s">
        <v>469</v>
      </c>
      <c r="M9" s="377"/>
    </row>
    <row r="10" spans="1:13">
      <c r="A10" s="375"/>
      <c r="B10" s="378" t="s">
        <v>301</v>
      </c>
      <c r="C10" s="378"/>
      <c r="D10" s="222"/>
      <c r="E10" s="222"/>
      <c r="F10" s="222"/>
      <c r="G10" s="222"/>
      <c r="H10" s="223">
        <f>SUM(H8:H9)</f>
        <v>1500000</v>
      </c>
      <c r="I10" s="223">
        <f>SUM(I8:I9)</f>
        <v>1500000</v>
      </c>
      <c r="J10" s="222">
        <v>52</v>
      </c>
      <c r="K10" s="223">
        <f>SUM(K8:K9)</f>
        <v>78000000</v>
      </c>
      <c r="L10" s="379"/>
      <c r="M10" s="379"/>
    </row>
    <row r="11" spans="1:13">
      <c r="A11" s="381" t="s">
        <v>34</v>
      </c>
      <c r="B11" s="382" t="s">
        <v>302</v>
      </c>
      <c r="C11" s="382"/>
      <c r="D11" s="15" t="s">
        <v>303</v>
      </c>
      <c r="E11" s="15" t="s">
        <v>304</v>
      </c>
      <c r="F11" s="224">
        <v>3400000</v>
      </c>
      <c r="G11" s="224" t="s">
        <v>304</v>
      </c>
      <c r="H11" s="224">
        <v>3500000</v>
      </c>
      <c r="I11" s="224">
        <v>3500000</v>
      </c>
      <c r="J11" s="225">
        <v>1</v>
      </c>
      <c r="K11" s="224">
        <v>3500000</v>
      </c>
      <c r="L11" s="383" t="s">
        <v>305</v>
      </c>
      <c r="M11" s="383"/>
    </row>
    <row r="12" spans="1:13">
      <c r="A12" s="381"/>
      <c r="B12" s="384" t="s">
        <v>306</v>
      </c>
      <c r="C12" s="384"/>
      <c r="D12" s="15" t="s">
        <v>303</v>
      </c>
      <c r="E12" s="15" t="s">
        <v>304</v>
      </c>
      <c r="F12" s="224">
        <v>4400000</v>
      </c>
      <c r="G12" s="224" t="s">
        <v>304</v>
      </c>
      <c r="H12" s="224">
        <v>4400000</v>
      </c>
      <c r="I12" s="224">
        <v>4400000</v>
      </c>
      <c r="J12" s="225">
        <v>1</v>
      </c>
      <c r="K12" s="224">
        <v>4400000</v>
      </c>
      <c r="L12" s="385" t="s">
        <v>307</v>
      </c>
      <c r="M12" s="385"/>
    </row>
    <row r="13" spans="1:13">
      <c r="A13" s="381"/>
      <c r="B13" s="384" t="s">
        <v>308</v>
      </c>
      <c r="C13" s="384"/>
      <c r="D13" s="15" t="s">
        <v>303</v>
      </c>
      <c r="E13" s="15" t="s">
        <v>309</v>
      </c>
      <c r="F13" s="1">
        <v>3520000</v>
      </c>
      <c r="G13" s="1" t="s">
        <v>309</v>
      </c>
      <c r="H13" s="1">
        <v>3520000</v>
      </c>
      <c r="I13" s="1">
        <v>3520000</v>
      </c>
      <c r="J13" s="225">
        <v>1</v>
      </c>
      <c r="K13" s="1">
        <v>3520000</v>
      </c>
      <c r="L13" s="383" t="s">
        <v>310</v>
      </c>
      <c r="M13" s="383"/>
    </row>
    <row r="14" spans="1:13">
      <c r="A14" s="381"/>
      <c r="B14" s="386" t="s">
        <v>311</v>
      </c>
      <c r="C14" s="386"/>
      <c r="D14" s="15" t="s">
        <v>303</v>
      </c>
      <c r="E14" s="15" t="s">
        <v>304</v>
      </c>
      <c r="F14" s="226">
        <v>1200000</v>
      </c>
      <c r="G14" s="1" t="s">
        <v>312</v>
      </c>
      <c r="H14" s="227">
        <v>1500000</v>
      </c>
      <c r="I14" s="227">
        <v>1500000</v>
      </c>
      <c r="J14" s="225">
        <v>1</v>
      </c>
      <c r="K14" s="227">
        <v>1500000</v>
      </c>
      <c r="L14" s="383" t="s">
        <v>305</v>
      </c>
      <c r="M14" s="383"/>
    </row>
    <row r="15" spans="1:13">
      <c r="A15" s="228"/>
      <c r="B15" s="378" t="s">
        <v>35</v>
      </c>
      <c r="C15" s="378"/>
      <c r="D15" s="222"/>
      <c r="E15" s="222"/>
      <c r="F15" s="222"/>
      <c r="G15" s="222"/>
      <c r="H15" s="223">
        <f>SUM(H11:H14)</f>
        <v>12920000</v>
      </c>
      <c r="I15" s="223">
        <f>SUM(I11:I14)</f>
        <v>12920000</v>
      </c>
      <c r="J15" s="222"/>
      <c r="K15" s="223">
        <f>K11+K12+K13+K14</f>
        <v>12920000</v>
      </c>
      <c r="L15" s="379"/>
      <c r="M15" s="379"/>
    </row>
    <row r="16" spans="1:13">
      <c r="A16" s="378" t="s">
        <v>31</v>
      </c>
      <c r="B16" s="378"/>
      <c r="C16" s="378"/>
      <c r="D16" s="222"/>
      <c r="E16" s="222"/>
      <c r="F16" s="222"/>
      <c r="G16" s="222"/>
      <c r="H16" s="223">
        <f>H10+H15</f>
        <v>14420000</v>
      </c>
      <c r="I16" s="223">
        <f>I10+I15</f>
        <v>14420000</v>
      </c>
      <c r="J16" s="222"/>
      <c r="K16" s="223">
        <f>K10+K15</f>
        <v>90920000</v>
      </c>
      <c r="L16" s="380"/>
      <c r="M16" s="380"/>
    </row>
  </sheetData>
  <mergeCells count="37">
    <mergeCell ref="B15:C15"/>
    <mergeCell ref="L15:M15"/>
    <mergeCell ref="A16:C16"/>
    <mergeCell ref="L16:M16"/>
    <mergeCell ref="A11:A14"/>
    <mergeCell ref="B11:C11"/>
    <mergeCell ref="L11:M11"/>
    <mergeCell ref="B12:C12"/>
    <mergeCell ref="L12:M12"/>
    <mergeCell ref="B13:C13"/>
    <mergeCell ref="L13:M13"/>
    <mergeCell ref="B14:C14"/>
    <mergeCell ref="L14:M14"/>
    <mergeCell ref="B7:C7"/>
    <mergeCell ref="L7:M7"/>
    <mergeCell ref="A8:A10"/>
    <mergeCell ref="B8:C8"/>
    <mergeCell ref="L8:M8"/>
    <mergeCell ref="B9:C9"/>
    <mergeCell ref="L9:M9"/>
    <mergeCell ref="B10:C10"/>
    <mergeCell ref="L10:M10"/>
    <mergeCell ref="A6:M6"/>
    <mergeCell ref="A1:M1"/>
    <mergeCell ref="A2:D2"/>
    <mergeCell ref="E2:H2"/>
    <mergeCell ref="I2:J2"/>
    <mergeCell ref="K2:M2"/>
    <mergeCell ref="A3:D3"/>
    <mergeCell ref="E3:H3"/>
    <mergeCell ref="I3:J3"/>
    <mergeCell ref="K3:M3"/>
    <mergeCell ref="A4:D4"/>
    <mergeCell ref="E4:H4"/>
    <mergeCell ref="I4:J4"/>
    <mergeCell ref="K4:M4"/>
    <mergeCell ref="A5:M5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F21" sqref="F21"/>
    </sheetView>
  </sheetViews>
  <sheetFormatPr defaultRowHeight="16.5"/>
  <cols>
    <col min="1" max="7" width="9" style="140"/>
    <col min="8" max="8" width="11.375" style="140" customWidth="1"/>
    <col min="9" max="9" width="12" style="140" customWidth="1"/>
    <col min="10" max="10" width="9" style="140"/>
    <col min="11" max="11" width="14" style="140" customWidth="1"/>
    <col min="12" max="12" width="15.125" style="140" customWidth="1"/>
    <col min="13" max="16384" width="9" style="140"/>
  </cols>
  <sheetData>
    <row r="1" spans="1:17" ht="25.5">
      <c r="A1" s="393" t="s">
        <v>313</v>
      </c>
      <c r="B1" s="394"/>
      <c r="C1" s="394"/>
      <c r="D1" s="394"/>
      <c r="E1" s="394"/>
      <c r="F1" s="394"/>
      <c r="G1" s="394"/>
      <c r="H1" s="394"/>
      <c r="I1" s="395"/>
      <c r="J1" s="395"/>
      <c r="K1" s="395"/>
      <c r="L1" s="396"/>
    </row>
    <row r="2" spans="1:17">
      <c r="A2" s="352" t="s">
        <v>286</v>
      </c>
      <c r="B2" s="352"/>
      <c r="C2" s="352"/>
      <c r="D2" s="353" t="s">
        <v>314</v>
      </c>
      <c r="E2" s="353"/>
      <c r="F2" s="353"/>
      <c r="G2" s="353"/>
      <c r="H2" s="352" t="s">
        <v>315</v>
      </c>
      <c r="I2" s="352"/>
      <c r="J2" s="354" t="s">
        <v>3</v>
      </c>
      <c r="K2" s="354"/>
      <c r="L2" s="354"/>
    </row>
    <row r="3" spans="1:17">
      <c r="A3" s="352" t="s">
        <v>316</v>
      </c>
      <c r="B3" s="352"/>
      <c r="C3" s="352"/>
      <c r="D3" s="356" t="s">
        <v>317</v>
      </c>
      <c r="E3" s="356"/>
      <c r="F3" s="356"/>
      <c r="G3" s="357"/>
      <c r="H3" s="352" t="s">
        <v>318</v>
      </c>
      <c r="I3" s="352"/>
      <c r="J3" s="372" t="s">
        <v>319</v>
      </c>
      <c r="K3" s="372"/>
      <c r="L3" s="372"/>
    </row>
    <row r="4" spans="1:17">
      <c r="A4" s="352" t="s">
        <v>320</v>
      </c>
      <c r="B4" s="352"/>
      <c r="C4" s="352"/>
      <c r="D4" s="363">
        <f>I15</f>
        <v>1920000</v>
      </c>
      <c r="E4" s="363"/>
      <c r="F4" s="363"/>
      <c r="G4" s="363"/>
      <c r="H4" s="364" t="s">
        <v>321</v>
      </c>
      <c r="I4" s="364"/>
      <c r="J4" s="339">
        <f>K15</f>
        <v>115440000</v>
      </c>
      <c r="K4" s="339"/>
      <c r="L4" s="339"/>
    </row>
    <row r="5" spans="1:17">
      <c r="A5" s="387" t="s">
        <v>322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9"/>
    </row>
    <row r="6" spans="1:17">
      <c r="A6" s="390" t="s">
        <v>323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2"/>
      <c r="Q6" s="140" t="s">
        <v>324</v>
      </c>
    </row>
    <row r="7" spans="1:17" ht="33">
      <c r="A7" s="180" t="s">
        <v>9</v>
      </c>
      <c r="B7" s="374" t="s">
        <v>10</v>
      </c>
      <c r="C7" s="374"/>
      <c r="D7" s="180" t="s">
        <v>11</v>
      </c>
      <c r="E7" s="180" t="s">
        <v>12</v>
      </c>
      <c r="F7" s="180" t="s">
        <v>325</v>
      </c>
      <c r="G7" s="180" t="s">
        <v>326</v>
      </c>
      <c r="H7" s="180" t="s">
        <v>327</v>
      </c>
      <c r="I7" s="14" t="s">
        <v>328</v>
      </c>
      <c r="J7" s="14" t="s">
        <v>329</v>
      </c>
      <c r="K7" s="180" t="s">
        <v>330</v>
      </c>
      <c r="L7" s="180" t="s">
        <v>19</v>
      </c>
    </row>
    <row r="8" spans="1:17" ht="29.25">
      <c r="A8" s="397" t="s">
        <v>331</v>
      </c>
      <c r="B8" s="376" t="s">
        <v>332</v>
      </c>
      <c r="C8" s="376"/>
      <c r="D8" s="15" t="s">
        <v>33</v>
      </c>
      <c r="E8" s="15" t="s">
        <v>333</v>
      </c>
      <c r="F8" s="2">
        <v>570000</v>
      </c>
      <c r="G8" s="229">
        <v>1</v>
      </c>
      <c r="H8" s="2">
        <v>570000</v>
      </c>
      <c r="I8" s="2">
        <v>570000</v>
      </c>
      <c r="J8" s="2">
        <v>52</v>
      </c>
      <c r="K8" s="2">
        <f>I8*J8</f>
        <v>29640000</v>
      </c>
      <c r="L8" s="230" t="s">
        <v>334</v>
      </c>
      <c r="Q8" s="140" t="s">
        <v>335</v>
      </c>
    </row>
    <row r="9" spans="1:17" ht="19.5">
      <c r="A9" s="403"/>
      <c r="B9" s="404" t="s">
        <v>336</v>
      </c>
      <c r="C9" s="405"/>
      <c r="D9" s="15" t="s">
        <v>300</v>
      </c>
      <c r="E9" s="15" t="s">
        <v>337</v>
      </c>
      <c r="F9" s="2">
        <v>550000</v>
      </c>
      <c r="G9" s="229">
        <v>1</v>
      </c>
      <c r="H9" s="2">
        <v>550000</v>
      </c>
      <c r="I9" s="2">
        <v>550000</v>
      </c>
      <c r="J9" s="2">
        <v>52</v>
      </c>
      <c r="K9" s="2">
        <f>I9*J9</f>
        <v>28600000</v>
      </c>
      <c r="L9" s="230" t="s">
        <v>338</v>
      </c>
    </row>
    <row r="10" spans="1:17">
      <c r="A10" s="398"/>
      <c r="B10" s="401" t="s">
        <v>339</v>
      </c>
      <c r="C10" s="402"/>
      <c r="D10" s="18"/>
      <c r="E10" s="18"/>
      <c r="F10" s="19"/>
      <c r="G10" s="177"/>
      <c r="H10" s="6">
        <f>H8+H9</f>
        <v>1120000</v>
      </c>
      <c r="I10" s="6">
        <f>I8+I9</f>
        <v>1120000</v>
      </c>
      <c r="J10" s="18"/>
      <c r="K10" s="6">
        <f>K8+K9</f>
        <v>58240000</v>
      </c>
      <c r="L10" s="20"/>
    </row>
    <row r="11" spans="1:17" ht="22.5">
      <c r="A11" s="397" t="s">
        <v>245</v>
      </c>
      <c r="B11" s="399" t="s">
        <v>340</v>
      </c>
      <c r="C11" s="400"/>
      <c r="D11" s="178" t="s">
        <v>341</v>
      </c>
      <c r="E11" s="178" t="s">
        <v>342</v>
      </c>
      <c r="F11" s="2">
        <v>800000</v>
      </c>
      <c r="G11" s="231">
        <v>1</v>
      </c>
      <c r="H11" s="232">
        <f>F11*G11</f>
        <v>800000</v>
      </c>
      <c r="I11" s="232">
        <f>G11*H11</f>
        <v>800000</v>
      </c>
      <c r="J11" s="142">
        <v>52</v>
      </c>
      <c r="K11" s="232">
        <f>I11*J11</f>
        <v>41600000</v>
      </c>
      <c r="L11" s="17" t="s">
        <v>343</v>
      </c>
    </row>
    <row r="12" spans="1:17">
      <c r="A12" s="398"/>
      <c r="B12" s="401" t="s">
        <v>344</v>
      </c>
      <c r="C12" s="402"/>
      <c r="D12" s="177"/>
      <c r="E12" s="177"/>
      <c r="F12" s="19"/>
      <c r="G12" s="177"/>
      <c r="H12" s="6">
        <f>H11</f>
        <v>800000</v>
      </c>
      <c r="I12" s="9">
        <f>I11</f>
        <v>800000</v>
      </c>
      <c r="J12" s="177"/>
      <c r="K12" s="9">
        <f>K11</f>
        <v>41600000</v>
      </c>
      <c r="L12" s="179"/>
    </row>
    <row r="13" spans="1:17" ht="22.5">
      <c r="A13" s="397" t="s">
        <v>345</v>
      </c>
      <c r="B13" s="407" t="s">
        <v>346</v>
      </c>
      <c r="C13" s="407"/>
      <c r="D13" s="15" t="s">
        <v>33</v>
      </c>
      <c r="E13" s="15" t="s">
        <v>347</v>
      </c>
      <c r="F13" s="1">
        <v>650000</v>
      </c>
      <c r="G13" s="1">
        <v>1</v>
      </c>
      <c r="H13" s="1"/>
      <c r="I13" s="1"/>
      <c r="J13" s="1">
        <v>24</v>
      </c>
      <c r="K13" s="1">
        <f>F13*J13</f>
        <v>15600000</v>
      </c>
      <c r="L13" s="233" t="s">
        <v>348</v>
      </c>
    </row>
    <row r="14" spans="1:17" ht="17.25" thickBot="1">
      <c r="A14" s="406"/>
      <c r="B14" s="408" t="s">
        <v>349</v>
      </c>
      <c r="C14" s="408"/>
      <c r="D14" s="234"/>
      <c r="E14" s="234"/>
      <c r="F14" s="234"/>
      <c r="G14" s="234"/>
      <c r="H14" s="234"/>
      <c r="I14" s="234"/>
      <c r="J14" s="234"/>
      <c r="K14" s="235">
        <f>K13</f>
        <v>15600000</v>
      </c>
      <c r="L14" s="236"/>
    </row>
    <row r="15" spans="1:17" ht="17.25" thickTop="1">
      <c r="A15" s="409" t="s">
        <v>350</v>
      </c>
      <c r="B15" s="410"/>
      <c r="C15" s="411"/>
      <c r="D15" s="35"/>
      <c r="E15" s="35"/>
      <c r="F15" s="35"/>
      <c r="G15" s="35"/>
      <c r="H15" s="10">
        <f>SUM(H10,H12)</f>
        <v>1920000</v>
      </c>
      <c r="I15" s="10">
        <f>SUM(I10,I12)</f>
        <v>1920000</v>
      </c>
      <c r="J15" s="237"/>
      <c r="K15" s="238">
        <f>SUM(K10,K12,K14)</f>
        <v>115440000</v>
      </c>
      <c r="L15" s="27"/>
    </row>
    <row r="16" spans="1:17">
      <c r="A16" s="412" t="s">
        <v>351</v>
      </c>
      <c r="B16" s="413"/>
      <c r="C16" s="413"/>
      <c r="D16" s="413"/>
      <c r="E16" s="413"/>
      <c r="F16" s="413"/>
      <c r="G16" s="413"/>
      <c r="H16" s="413"/>
      <c r="I16" s="413"/>
      <c r="J16" s="413"/>
      <c r="K16" s="413"/>
      <c r="L16" s="414"/>
    </row>
  </sheetData>
  <mergeCells count="28">
    <mergeCell ref="A13:A14"/>
    <mergeCell ref="B13:C13"/>
    <mergeCell ref="B14:C14"/>
    <mergeCell ref="A15:C15"/>
    <mergeCell ref="A16:L16"/>
    <mergeCell ref="A11:A12"/>
    <mergeCell ref="B11:C11"/>
    <mergeCell ref="B12:C12"/>
    <mergeCell ref="A4:C4"/>
    <mergeCell ref="D4:G4"/>
    <mergeCell ref="B7:C7"/>
    <mergeCell ref="A8:A10"/>
    <mergeCell ref="B8:C8"/>
    <mergeCell ref="B9:C9"/>
    <mergeCell ref="B10:C10"/>
    <mergeCell ref="H4:I4"/>
    <mergeCell ref="J4:L4"/>
    <mergeCell ref="A5:L5"/>
    <mergeCell ref="A6:L6"/>
    <mergeCell ref="A1:L1"/>
    <mergeCell ref="A2:C2"/>
    <mergeCell ref="D2:G2"/>
    <mergeCell ref="H2:I2"/>
    <mergeCell ref="J2:L2"/>
    <mergeCell ref="A3:C3"/>
    <mergeCell ref="D3:G3"/>
    <mergeCell ref="H3:I3"/>
    <mergeCell ref="J3:L3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zoomScale="70" zoomScaleNormal="70" workbookViewId="0">
      <selection activeCell="W19" sqref="W19"/>
    </sheetView>
  </sheetViews>
  <sheetFormatPr defaultRowHeight="16.5"/>
  <cols>
    <col min="1" max="1" width="7.625" style="140" customWidth="1"/>
    <col min="2" max="2" width="9" style="140"/>
    <col min="3" max="3" width="6.875" style="140" customWidth="1"/>
    <col min="4" max="4" width="5.5" style="140" bestFit="1" customWidth="1"/>
    <col min="5" max="5" width="5.375" style="140" customWidth="1"/>
    <col min="6" max="6" width="7.75" style="140" customWidth="1"/>
    <col min="7" max="7" width="4.125" style="140" customWidth="1"/>
    <col min="8" max="8" width="11.25" style="140" customWidth="1"/>
    <col min="9" max="9" width="10.5" style="140" customWidth="1"/>
    <col min="10" max="10" width="6.125" style="140" customWidth="1"/>
    <col min="11" max="11" width="13.25" style="140" customWidth="1"/>
    <col min="12" max="12" width="8.75" style="140" customWidth="1"/>
    <col min="13" max="13" width="7.625" style="140" customWidth="1"/>
    <col min="14" max="14" width="9" style="140"/>
    <col min="15" max="15" width="7.25" style="140" customWidth="1"/>
    <col min="16" max="16" width="6.375" style="140" customWidth="1"/>
    <col min="17" max="17" width="5.75" style="140" customWidth="1"/>
    <col min="18" max="18" width="8.125" style="140" customWidth="1"/>
    <col min="19" max="19" width="4.875" style="140" customWidth="1"/>
    <col min="20" max="20" width="11" style="140" customWidth="1"/>
    <col min="21" max="21" width="10.375" style="140" customWidth="1"/>
    <col min="22" max="22" width="5.5" style="140" customWidth="1"/>
    <col min="23" max="23" width="12.25" style="140" customWidth="1"/>
    <col min="24" max="24" width="8.75" style="140" customWidth="1"/>
    <col min="25" max="16384" width="9" style="140"/>
  </cols>
  <sheetData>
    <row r="1" spans="1:24" ht="25.5" customHeight="1">
      <c r="A1" s="415" t="s">
        <v>352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7"/>
    </row>
    <row r="2" spans="1:24" ht="16.5" customHeight="1">
      <c r="A2" s="418" t="s">
        <v>1</v>
      </c>
      <c r="B2" s="419"/>
      <c r="C2" s="419"/>
      <c r="D2" s="419"/>
      <c r="E2" s="420"/>
      <c r="F2" s="421" t="s">
        <v>353</v>
      </c>
      <c r="G2" s="422"/>
      <c r="H2" s="422"/>
      <c r="I2" s="422"/>
      <c r="J2" s="422"/>
      <c r="K2" s="422"/>
      <c r="L2" s="422"/>
      <c r="M2" s="418" t="s">
        <v>2</v>
      </c>
      <c r="N2" s="419"/>
      <c r="O2" s="419"/>
      <c r="P2" s="419"/>
      <c r="Q2" s="419"/>
      <c r="R2" s="420"/>
      <c r="S2" s="423" t="s">
        <v>3</v>
      </c>
      <c r="T2" s="424"/>
      <c r="U2" s="424"/>
      <c r="V2" s="424"/>
      <c r="W2" s="424"/>
      <c r="X2" s="425"/>
    </row>
    <row r="3" spans="1:24">
      <c r="A3" s="352" t="s">
        <v>4</v>
      </c>
      <c r="B3" s="352"/>
      <c r="C3" s="352"/>
      <c r="D3" s="352"/>
      <c r="E3" s="352"/>
      <c r="F3" s="426" t="s">
        <v>354</v>
      </c>
      <c r="G3" s="427"/>
      <c r="H3" s="427"/>
      <c r="I3" s="427"/>
      <c r="J3" s="427"/>
      <c r="K3" s="427"/>
      <c r="L3" s="428"/>
      <c r="M3" s="418" t="s">
        <v>5</v>
      </c>
      <c r="N3" s="419"/>
      <c r="O3" s="419"/>
      <c r="P3" s="419"/>
      <c r="Q3" s="419"/>
      <c r="R3" s="420"/>
      <c r="S3" s="372" t="s">
        <v>355</v>
      </c>
      <c r="T3" s="372"/>
      <c r="U3" s="372"/>
      <c r="V3" s="372"/>
      <c r="W3" s="372"/>
      <c r="X3" s="372"/>
    </row>
    <row r="4" spans="1:24">
      <c r="A4" s="352" t="s">
        <v>356</v>
      </c>
      <c r="B4" s="352"/>
      <c r="C4" s="352"/>
      <c r="D4" s="352"/>
      <c r="E4" s="352"/>
      <c r="F4" s="429">
        <f>T21</f>
        <v>2450000</v>
      </c>
      <c r="G4" s="430"/>
      <c r="H4" s="430"/>
      <c r="I4" s="430"/>
      <c r="J4" s="430"/>
      <c r="K4" s="430"/>
      <c r="L4" s="431"/>
      <c r="M4" s="432" t="s">
        <v>7</v>
      </c>
      <c r="N4" s="433"/>
      <c r="O4" s="433"/>
      <c r="P4" s="433"/>
      <c r="Q4" s="433"/>
      <c r="R4" s="434"/>
      <c r="S4" s="435">
        <f>W21</f>
        <v>121280000</v>
      </c>
      <c r="T4" s="436"/>
      <c r="U4" s="436"/>
      <c r="V4" s="436"/>
      <c r="W4" s="436"/>
      <c r="X4" s="437"/>
    </row>
    <row r="5" spans="1:24">
      <c r="A5" s="438" t="s">
        <v>8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40"/>
    </row>
    <row r="6" spans="1:24">
      <c r="A6" s="390" t="s">
        <v>357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2"/>
      <c r="M6" s="390" t="s">
        <v>358</v>
      </c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2"/>
    </row>
    <row r="7" spans="1:24" ht="33">
      <c r="A7" s="180" t="s">
        <v>9</v>
      </c>
      <c r="B7" s="374" t="s">
        <v>10</v>
      </c>
      <c r="C7" s="374"/>
      <c r="D7" s="180" t="s">
        <v>11</v>
      </c>
      <c r="E7" s="180" t="s">
        <v>12</v>
      </c>
      <c r="F7" s="180" t="s">
        <v>13</v>
      </c>
      <c r="G7" s="180" t="s">
        <v>14</v>
      </c>
      <c r="H7" s="180" t="s">
        <v>15</v>
      </c>
      <c r="I7" s="14" t="s">
        <v>16</v>
      </c>
      <c r="J7" s="14" t="s">
        <v>17</v>
      </c>
      <c r="K7" s="180" t="s">
        <v>18</v>
      </c>
      <c r="L7" s="180" t="s">
        <v>19</v>
      </c>
      <c r="M7" s="180" t="s">
        <v>9</v>
      </c>
      <c r="N7" s="374" t="s">
        <v>10</v>
      </c>
      <c r="O7" s="374"/>
      <c r="P7" s="180" t="s">
        <v>11</v>
      </c>
      <c r="Q7" s="180" t="s">
        <v>12</v>
      </c>
      <c r="R7" s="180" t="s">
        <v>13</v>
      </c>
      <c r="S7" s="180" t="s">
        <v>14</v>
      </c>
      <c r="T7" s="180" t="s">
        <v>15</v>
      </c>
      <c r="U7" s="14" t="s">
        <v>16</v>
      </c>
      <c r="V7" s="14" t="s">
        <v>17</v>
      </c>
      <c r="W7" s="180" t="s">
        <v>18</v>
      </c>
      <c r="X7" s="180" t="s">
        <v>19</v>
      </c>
    </row>
    <row r="8" spans="1:24">
      <c r="A8" s="375" t="s">
        <v>296</v>
      </c>
      <c r="B8" s="376" t="s">
        <v>22</v>
      </c>
      <c r="C8" s="376"/>
      <c r="D8" s="15" t="s">
        <v>359</v>
      </c>
      <c r="E8" s="15" t="s">
        <v>29</v>
      </c>
      <c r="F8" s="2">
        <v>105000</v>
      </c>
      <c r="G8" s="3">
        <v>6</v>
      </c>
      <c r="H8" s="1">
        <f t="shared" ref="H8:H13" si="0">F8*G8</f>
        <v>630000</v>
      </c>
      <c r="I8" s="1">
        <f t="shared" ref="I8:I13" si="1">F8*G8</f>
        <v>630000</v>
      </c>
      <c r="J8" s="1">
        <v>52</v>
      </c>
      <c r="K8" s="4">
        <f t="shared" ref="K8:K14" si="2">I8*J8</f>
        <v>32760000</v>
      </c>
      <c r="L8" s="5"/>
      <c r="M8" s="397" t="s">
        <v>296</v>
      </c>
      <c r="N8" s="376" t="s">
        <v>360</v>
      </c>
      <c r="O8" s="376"/>
      <c r="P8" s="15" t="s">
        <v>359</v>
      </c>
      <c r="Q8" s="15" t="s">
        <v>361</v>
      </c>
      <c r="R8" s="2">
        <v>550000</v>
      </c>
      <c r="S8" s="3">
        <v>2</v>
      </c>
      <c r="T8" s="1">
        <f t="shared" ref="T8:T14" si="3">R8*S8</f>
        <v>1100000</v>
      </c>
      <c r="U8" s="1">
        <f t="shared" ref="U8:U14" si="4">R8*S8</f>
        <v>1100000</v>
      </c>
      <c r="V8" s="1">
        <v>52</v>
      </c>
      <c r="W8" s="4">
        <f t="shared" ref="W8:W14" si="5">U8*V8</f>
        <v>57200000</v>
      </c>
      <c r="X8" s="5"/>
    </row>
    <row r="9" spans="1:24">
      <c r="A9" s="375"/>
      <c r="B9" s="376" t="s">
        <v>362</v>
      </c>
      <c r="C9" s="376"/>
      <c r="D9" s="15" t="s">
        <v>23</v>
      </c>
      <c r="E9" s="15" t="s">
        <v>29</v>
      </c>
      <c r="F9" s="2">
        <v>105000</v>
      </c>
      <c r="G9" s="3">
        <v>5</v>
      </c>
      <c r="H9" s="1">
        <f t="shared" si="0"/>
        <v>525000</v>
      </c>
      <c r="I9" s="1">
        <f t="shared" si="1"/>
        <v>525000</v>
      </c>
      <c r="J9" s="1">
        <v>52</v>
      </c>
      <c r="K9" s="4">
        <f t="shared" si="2"/>
        <v>27300000</v>
      </c>
      <c r="L9" s="5"/>
      <c r="M9" s="403"/>
      <c r="N9" s="376" t="s">
        <v>22</v>
      </c>
      <c r="O9" s="376"/>
      <c r="P9" s="15" t="s">
        <v>129</v>
      </c>
      <c r="Q9" s="15" t="s">
        <v>29</v>
      </c>
      <c r="R9" s="2">
        <v>525000</v>
      </c>
      <c r="S9" s="3">
        <v>2</v>
      </c>
      <c r="T9" s="1">
        <f t="shared" si="3"/>
        <v>1050000</v>
      </c>
      <c r="U9" s="1">
        <f t="shared" si="4"/>
        <v>1050000</v>
      </c>
      <c r="V9" s="1">
        <v>52</v>
      </c>
      <c r="W9" s="4">
        <f t="shared" si="5"/>
        <v>54600000</v>
      </c>
      <c r="X9" s="5"/>
    </row>
    <row r="10" spans="1:24">
      <c r="A10" s="375"/>
      <c r="B10" s="376" t="s">
        <v>363</v>
      </c>
      <c r="C10" s="376"/>
      <c r="D10" s="15" t="s">
        <v>341</v>
      </c>
      <c r="E10" s="15" t="s">
        <v>29</v>
      </c>
      <c r="F10" s="2">
        <v>105000</v>
      </c>
      <c r="G10" s="3">
        <v>5</v>
      </c>
      <c r="H10" s="1">
        <f t="shared" si="0"/>
        <v>525000</v>
      </c>
      <c r="I10" s="1">
        <f t="shared" si="1"/>
        <v>525000</v>
      </c>
      <c r="J10" s="1">
        <v>52</v>
      </c>
      <c r="K10" s="4">
        <f t="shared" si="2"/>
        <v>27300000</v>
      </c>
      <c r="L10" s="178"/>
      <c r="M10" s="403"/>
      <c r="N10" s="376"/>
      <c r="O10" s="376"/>
      <c r="P10" s="15"/>
      <c r="Q10" s="15"/>
      <c r="R10" s="2"/>
      <c r="S10" s="3"/>
      <c r="T10" s="1">
        <f t="shared" si="3"/>
        <v>0</v>
      </c>
      <c r="U10" s="1">
        <f t="shared" si="4"/>
        <v>0</v>
      </c>
      <c r="V10" s="1"/>
      <c r="W10" s="4">
        <f t="shared" si="5"/>
        <v>0</v>
      </c>
      <c r="X10" s="178"/>
    </row>
    <row r="11" spans="1:24">
      <c r="A11" s="375"/>
      <c r="B11" s="376" t="s">
        <v>363</v>
      </c>
      <c r="C11" s="376"/>
      <c r="D11" s="15" t="s">
        <v>129</v>
      </c>
      <c r="E11" s="15" t="s">
        <v>29</v>
      </c>
      <c r="F11" s="2">
        <v>100000</v>
      </c>
      <c r="G11" s="3">
        <v>5</v>
      </c>
      <c r="H11" s="1">
        <f t="shared" si="0"/>
        <v>500000</v>
      </c>
      <c r="I11" s="1">
        <f t="shared" si="1"/>
        <v>500000</v>
      </c>
      <c r="J11" s="1">
        <v>52</v>
      </c>
      <c r="K11" s="4">
        <f t="shared" si="2"/>
        <v>26000000</v>
      </c>
      <c r="L11" s="178"/>
      <c r="M11" s="398"/>
      <c r="N11" s="441" t="s">
        <v>364</v>
      </c>
      <c r="O11" s="441"/>
      <c r="P11" s="239"/>
      <c r="Q11" s="239"/>
      <c r="R11" s="240"/>
      <c r="S11" s="241"/>
      <c r="T11" s="242">
        <f>SUM(T8:T10)</f>
        <v>2150000</v>
      </c>
      <c r="U11" s="242">
        <f>SUM(U8:U10)</f>
        <v>2150000</v>
      </c>
      <c r="V11" s="241"/>
      <c r="W11" s="243">
        <f>SUM(W8:W10)</f>
        <v>111800000</v>
      </c>
      <c r="X11" s="178"/>
    </row>
    <row r="12" spans="1:24">
      <c r="A12" s="375"/>
      <c r="B12" s="404" t="s">
        <v>22</v>
      </c>
      <c r="C12" s="405"/>
      <c r="D12" s="15" t="s">
        <v>365</v>
      </c>
      <c r="E12" s="15" t="s">
        <v>29</v>
      </c>
      <c r="F12" s="2">
        <v>95000</v>
      </c>
      <c r="G12" s="3">
        <v>5</v>
      </c>
      <c r="H12" s="1">
        <f t="shared" si="0"/>
        <v>475000</v>
      </c>
      <c r="I12" s="1">
        <f t="shared" si="1"/>
        <v>475000</v>
      </c>
      <c r="J12" s="1">
        <v>52</v>
      </c>
      <c r="K12" s="4">
        <f t="shared" si="2"/>
        <v>24700000</v>
      </c>
      <c r="L12" s="178"/>
      <c r="M12" s="397" t="s">
        <v>366</v>
      </c>
      <c r="N12" s="404" t="s">
        <v>367</v>
      </c>
      <c r="O12" s="405"/>
      <c r="P12" s="15" t="s">
        <v>160</v>
      </c>
      <c r="Q12" s="15" t="s">
        <v>69</v>
      </c>
      <c r="R12" s="2">
        <v>100000</v>
      </c>
      <c r="S12" s="3">
        <v>1</v>
      </c>
      <c r="T12" s="1">
        <f t="shared" si="3"/>
        <v>100000</v>
      </c>
      <c r="U12" s="1">
        <f t="shared" si="4"/>
        <v>100000</v>
      </c>
      <c r="V12" s="1">
        <v>52</v>
      </c>
      <c r="W12" s="4">
        <f t="shared" si="5"/>
        <v>5200000</v>
      </c>
      <c r="X12" s="178" t="s">
        <v>368</v>
      </c>
    </row>
    <row r="13" spans="1:24">
      <c r="A13" s="375"/>
      <c r="B13" s="404" t="s">
        <v>369</v>
      </c>
      <c r="C13" s="405"/>
      <c r="D13" s="15" t="s">
        <v>341</v>
      </c>
      <c r="E13" s="15" t="s">
        <v>29</v>
      </c>
      <c r="F13" s="2">
        <v>140000</v>
      </c>
      <c r="G13" s="3">
        <v>4</v>
      </c>
      <c r="H13" s="1">
        <f t="shared" si="0"/>
        <v>560000</v>
      </c>
      <c r="I13" s="1">
        <f t="shared" si="1"/>
        <v>560000</v>
      </c>
      <c r="J13" s="1">
        <v>52</v>
      </c>
      <c r="K13" s="4">
        <f t="shared" si="2"/>
        <v>29120000</v>
      </c>
      <c r="L13" s="178"/>
      <c r="M13" s="403"/>
      <c r="N13" s="404" t="s">
        <v>370</v>
      </c>
      <c r="O13" s="405"/>
      <c r="P13" s="15" t="s">
        <v>371</v>
      </c>
      <c r="Q13" s="15" t="s">
        <v>69</v>
      </c>
      <c r="R13" s="2">
        <v>190000</v>
      </c>
      <c r="S13" s="3">
        <v>1</v>
      </c>
      <c r="T13" s="1">
        <f t="shared" si="3"/>
        <v>190000</v>
      </c>
      <c r="U13" s="1">
        <f t="shared" si="4"/>
        <v>190000</v>
      </c>
      <c r="V13" s="1">
        <v>12</v>
      </c>
      <c r="W13" s="4">
        <f t="shared" si="5"/>
        <v>2280000</v>
      </c>
      <c r="X13" s="178" t="s">
        <v>372</v>
      </c>
    </row>
    <row r="14" spans="1:24">
      <c r="A14" s="375"/>
      <c r="B14" s="404" t="s">
        <v>373</v>
      </c>
      <c r="C14" s="405"/>
      <c r="D14" s="15" t="s">
        <v>33</v>
      </c>
      <c r="E14" s="15" t="s">
        <v>374</v>
      </c>
      <c r="F14" s="2">
        <v>160000</v>
      </c>
      <c r="G14" s="3">
        <v>3</v>
      </c>
      <c r="H14" s="1">
        <v>390000</v>
      </c>
      <c r="I14" s="1">
        <v>390000</v>
      </c>
      <c r="J14" s="1">
        <v>52</v>
      </c>
      <c r="K14" s="4">
        <f t="shared" si="2"/>
        <v>20280000</v>
      </c>
      <c r="L14" s="178"/>
      <c r="M14" s="403"/>
      <c r="N14" s="404" t="s">
        <v>375</v>
      </c>
      <c r="O14" s="405"/>
      <c r="P14" s="15" t="s">
        <v>85</v>
      </c>
      <c r="Q14" s="15" t="s">
        <v>69</v>
      </c>
      <c r="R14" s="2">
        <v>100000</v>
      </c>
      <c r="S14" s="3">
        <v>1</v>
      </c>
      <c r="T14" s="1">
        <f t="shared" si="3"/>
        <v>100000</v>
      </c>
      <c r="U14" s="1">
        <f t="shared" si="4"/>
        <v>100000</v>
      </c>
      <c r="V14" s="1">
        <v>12</v>
      </c>
      <c r="W14" s="4">
        <f t="shared" si="5"/>
        <v>1200000</v>
      </c>
      <c r="X14" s="178" t="s">
        <v>376</v>
      </c>
    </row>
    <row r="15" spans="1:24">
      <c r="A15" s="375"/>
      <c r="B15" s="442" t="s">
        <v>25</v>
      </c>
      <c r="C15" s="442"/>
      <c r="D15" s="244"/>
      <c r="E15" s="244"/>
      <c r="F15" s="245"/>
      <c r="G15" s="244"/>
      <c r="H15" s="246">
        <f>SUM(H8:H14)</f>
        <v>3605000</v>
      </c>
      <c r="I15" s="246">
        <f>SUM(I8:I14)</f>
        <v>3605000</v>
      </c>
      <c r="J15" s="244"/>
      <c r="K15" s="246">
        <f>SUM(K8:K14)</f>
        <v>187460000</v>
      </c>
      <c r="L15" s="247"/>
      <c r="M15" s="398"/>
      <c r="N15" s="442" t="s">
        <v>27</v>
      </c>
      <c r="O15" s="442"/>
      <c r="P15" s="244"/>
      <c r="Q15" s="244"/>
      <c r="R15" s="245"/>
      <c r="S15" s="244"/>
      <c r="T15" s="246">
        <f>SUM(T12)</f>
        <v>100000</v>
      </c>
      <c r="U15" s="246">
        <f>U12</f>
        <v>100000</v>
      </c>
      <c r="V15" s="244"/>
      <c r="W15" s="246">
        <f>SUM(W12:W14)</f>
        <v>8680000</v>
      </c>
      <c r="X15" s="247"/>
    </row>
    <row r="16" spans="1:24">
      <c r="A16" s="375" t="s">
        <v>28</v>
      </c>
      <c r="B16" s="407" t="s">
        <v>377</v>
      </c>
      <c r="C16" s="407"/>
      <c r="D16" s="231"/>
      <c r="E16" s="231" t="s">
        <v>378</v>
      </c>
      <c r="F16" s="248">
        <v>12000</v>
      </c>
      <c r="G16" s="231">
        <v>4</v>
      </c>
      <c r="H16" s="232">
        <f>F16*G16</f>
        <v>48000</v>
      </c>
      <c r="I16" s="232">
        <f t="shared" ref="I16:I17" si="6">H16</f>
        <v>48000</v>
      </c>
      <c r="J16" s="1">
        <v>52</v>
      </c>
      <c r="K16" s="4">
        <f>I16*J16</f>
        <v>2496000</v>
      </c>
      <c r="L16" s="231"/>
      <c r="M16" s="375" t="s">
        <v>34</v>
      </c>
      <c r="N16" s="443" t="s">
        <v>379</v>
      </c>
      <c r="O16" s="444"/>
      <c r="P16" s="15" t="s">
        <v>255</v>
      </c>
      <c r="Q16" s="15" t="s">
        <v>69</v>
      </c>
      <c r="R16" s="1">
        <v>200000</v>
      </c>
      <c r="S16" s="1">
        <v>1</v>
      </c>
      <c r="T16" s="1">
        <f>R16*S16</f>
        <v>200000</v>
      </c>
      <c r="U16" s="1">
        <f>T16</f>
        <v>200000</v>
      </c>
      <c r="V16" s="1">
        <v>4</v>
      </c>
      <c r="W16" s="4">
        <f>U16*V16</f>
        <v>800000</v>
      </c>
      <c r="X16" s="249" t="s">
        <v>381</v>
      </c>
    </row>
    <row r="17" spans="1:24">
      <c r="A17" s="375"/>
      <c r="B17" s="407" t="s">
        <v>382</v>
      </c>
      <c r="C17" s="407"/>
      <c r="D17" s="15" t="s">
        <v>383</v>
      </c>
      <c r="E17" s="15" t="s">
        <v>384</v>
      </c>
      <c r="F17" s="2">
        <v>7000</v>
      </c>
      <c r="G17" s="1">
        <v>7</v>
      </c>
      <c r="H17" s="1">
        <f>F17*G17</f>
        <v>49000</v>
      </c>
      <c r="I17" s="1">
        <f t="shared" si="6"/>
        <v>49000</v>
      </c>
      <c r="J17" s="1">
        <v>52</v>
      </c>
      <c r="K17" s="4">
        <f>I17*J17</f>
        <v>2548000</v>
      </c>
      <c r="L17" s="249"/>
      <c r="M17" s="375"/>
      <c r="N17" s="407"/>
      <c r="O17" s="407"/>
      <c r="P17" s="15"/>
      <c r="Q17" s="15"/>
      <c r="R17" s="2"/>
      <c r="S17" s="1"/>
      <c r="T17" s="1"/>
      <c r="U17" s="1"/>
      <c r="V17" s="1"/>
      <c r="W17" s="4"/>
      <c r="X17" s="249"/>
    </row>
    <row r="18" spans="1:24">
      <c r="A18" s="375"/>
      <c r="B18" s="442" t="s">
        <v>30</v>
      </c>
      <c r="C18" s="442"/>
      <c r="D18" s="250"/>
      <c r="E18" s="250"/>
      <c r="F18" s="250"/>
      <c r="G18" s="250"/>
      <c r="H18" s="251">
        <f>SUM(H16:H17)</f>
        <v>97000</v>
      </c>
      <c r="I18" s="251">
        <f>SUM(I16:I17)</f>
        <v>97000</v>
      </c>
      <c r="J18" s="250"/>
      <c r="K18" s="251">
        <f>SUM(K16:K17)</f>
        <v>5044000</v>
      </c>
      <c r="L18" s="252"/>
      <c r="M18" s="375"/>
      <c r="N18" s="442" t="s">
        <v>385</v>
      </c>
      <c r="O18" s="442"/>
      <c r="P18" s="250"/>
      <c r="Q18" s="250"/>
      <c r="R18" s="250"/>
      <c r="S18" s="250"/>
      <c r="T18" s="251">
        <f>T16</f>
        <v>200000</v>
      </c>
      <c r="U18" s="251">
        <f>U16</f>
        <v>200000</v>
      </c>
      <c r="V18" s="250"/>
      <c r="W18" s="251">
        <f>W16</f>
        <v>800000</v>
      </c>
      <c r="X18" s="252"/>
    </row>
    <row r="19" spans="1:24">
      <c r="A19" s="375" t="s">
        <v>34</v>
      </c>
      <c r="B19" s="443" t="s">
        <v>386</v>
      </c>
      <c r="C19" s="444"/>
      <c r="D19" s="15" t="s">
        <v>33</v>
      </c>
      <c r="E19" s="15" t="s">
        <v>29</v>
      </c>
      <c r="F19" s="1">
        <v>200000</v>
      </c>
      <c r="G19" s="1">
        <v>1</v>
      </c>
      <c r="H19" s="1">
        <f>F19*G19</f>
        <v>200000</v>
      </c>
      <c r="I19" s="1">
        <f>H19</f>
        <v>200000</v>
      </c>
      <c r="J19" s="1">
        <v>5</v>
      </c>
      <c r="K19" s="4">
        <f>I19*J19</f>
        <v>1000000</v>
      </c>
      <c r="L19" s="249" t="s">
        <v>380</v>
      </c>
      <c r="M19" s="375"/>
      <c r="N19" s="443"/>
      <c r="O19" s="444"/>
      <c r="P19" s="15"/>
      <c r="Q19" s="15"/>
      <c r="R19" s="1"/>
      <c r="S19" s="1"/>
      <c r="T19" s="1"/>
      <c r="U19" s="1"/>
      <c r="V19" s="1"/>
      <c r="W19" s="4"/>
      <c r="X19" s="249"/>
    </row>
    <row r="20" spans="1:24" ht="17.25" thickBot="1">
      <c r="A20" s="446"/>
      <c r="B20" s="447" t="s">
        <v>35</v>
      </c>
      <c r="C20" s="447"/>
      <c r="D20" s="253"/>
      <c r="E20" s="253"/>
      <c r="F20" s="253"/>
      <c r="G20" s="253"/>
      <c r="H20" s="254">
        <f>SUM(H19:H19)</f>
        <v>200000</v>
      </c>
      <c r="I20" s="255">
        <f>H20</f>
        <v>200000</v>
      </c>
      <c r="J20" s="253"/>
      <c r="K20" s="254">
        <f>SUM(K19:K19)</f>
        <v>1000000</v>
      </c>
      <c r="L20" s="256"/>
      <c r="M20" s="446"/>
      <c r="N20" s="447"/>
      <c r="O20" s="447"/>
      <c r="P20" s="253"/>
      <c r="Q20" s="253"/>
      <c r="R20" s="253"/>
      <c r="S20" s="253"/>
      <c r="T20" s="254"/>
      <c r="U20" s="255"/>
      <c r="V20" s="253"/>
      <c r="W20" s="254"/>
      <c r="X20" s="256"/>
    </row>
    <row r="21" spans="1:24" ht="17.25" thickTop="1">
      <c r="A21" s="445" t="s">
        <v>31</v>
      </c>
      <c r="B21" s="445"/>
      <c r="C21" s="445"/>
      <c r="D21" s="257"/>
      <c r="E21" s="257"/>
      <c r="F21" s="257"/>
      <c r="G21" s="257"/>
      <c r="H21" s="258">
        <f>SUM(H15,H20,H18)</f>
        <v>3902000</v>
      </c>
      <c r="I21" s="258">
        <f>SUM(I15,I20,I18)</f>
        <v>3902000</v>
      </c>
      <c r="J21" s="257"/>
      <c r="K21" s="258">
        <f>SUM(K15,K20,K18)</f>
        <v>193504000</v>
      </c>
      <c r="L21" s="259"/>
      <c r="M21" s="445" t="s">
        <v>31</v>
      </c>
      <c r="N21" s="445"/>
      <c r="O21" s="445"/>
      <c r="P21" s="257"/>
      <c r="Q21" s="257"/>
      <c r="R21" s="257"/>
      <c r="S21" s="257"/>
      <c r="T21" s="258">
        <f>SUM(T11,T15,T18)</f>
        <v>2450000</v>
      </c>
      <c r="U21" s="258">
        <f>SUM(U11,U15,U18)</f>
        <v>2450000</v>
      </c>
      <c r="V21" s="257"/>
      <c r="W21" s="258">
        <f>SUM(W11,W15,W18)</f>
        <v>121280000</v>
      </c>
      <c r="X21" s="259"/>
    </row>
    <row r="22" spans="1:24">
      <c r="A22" s="260"/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</row>
  </sheetData>
  <mergeCells count="53">
    <mergeCell ref="A21:C21"/>
    <mergeCell ref="M21:O21"/>
    <mergeCell ref="A19:A20"/>
    <mergeCell ref="B19:C19"/>
    <mergeCell ref="M19:M20"/>
    <mergeCell ref="N19:O19"/>
    <mergeCell ref="B20:C20"/>
    <mergeCell ref="N20:O20"/>
    <mergeCell ref="A16:A18"/>
    <mergeCell ref="B16:C16"/>
    <mergeCell ref="M16:M18"/>
    <mergeCell ref="N16:O16"/>
    <mergeCell ref="B17:C17"/>
    <mergeCell ref="N17:O17"/>
    <mergeCell ref="B18:C18"/>
    <mergeCell ref="N18:O18"/>
    <mergeCell ref="N13:O13"/>
    <mergeCell ref="B14:C14"/>
    <mergeCell ref="N14:O14"/>
    <mergeCell ref="B15:C15"/>
    <mergeCell ref="N15:O15"/>
    <mergeCell ref="B7:C7"/>
    <mergeCell ref="N7:O7"/>
    <mergeCell ref="A8:A15"/>
    <mergeCell ref="B8:C8"/>
    <mergeCell ref="M8:M11"/>
    <mergeCell ref="N8:O8"/>
    <mergeCell ref="B9:C9"/>
    <mergeCell ref="N9:O9"/>
    <mergeCell ref="B10:C10"/>
    <mergeCell ref="N10:O10"/>
    <mergeCell ref="B11:C11"/>
    <mergeCell ref="N11:O11"/>
    <mergeCell ref="B12:C12"/>
    <mergeCell ref="M12:M15"/>
    <mergeCell ref="N12:O12"/>
    <mergeCell ref="B13:C13"/>
    <mergeCell ref="A6:L6"/>
    <mergeCell ref="M6:X6"/>
    <mergeCell ref="A1:X1"/>
    <mergeCell ref="A2:E2"/>
    <mergeCell ref="F2:L2"/>
    <mergeCell ref="M2:R2"/>
    <mergeCell ref="S2:X2"/>
    <mergeCell ref="A3:E3"/>
    <mergeCell ref="F3:L3"/>
    <mergeCell ref="M3:R3"/>
    <mergeCell ref="S3:X3"/>
    <mergeCell ref="A4:E4"/>
    <mergeCell ref="F4:L4"/>
    <mergeCell ref="M4:R4"/>
    <mergeCell ref="S4:X4"/>
    <mergeCell ref="A5:X5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workbookViewId="0">
      <selection activeCell="N20" sqref="N20"/>
    </sheetView>
  </sheetViews>
  <sheetFormatPr defaultRowHeight="16.5"/>
  <cols>
    <col min="1" max="7" width="9" style="140"/>
    <col min="8" max="8" width="13" style="140" customWidth="1"/>
    <col min="9" max="9" width="12.875" style="140" customWidth="1"/>
    <col min="10" max="10" width="9" style="140"/>
    <col min="11" max="11" width="14" style="140" customWidth="1"/>
    <col min="12" max="12" width="15.125" style="140" customWidth="1"/>
    <col min="13" max="16384" width="9" style="140"/>
  </cols>
  <sheetData>
    <row r="1" spans="1:17" ht="25.5">
      <c r="A1" s="393" t="s">
        <v>561</v>
      </c>
      <c r="B1" s="394"/>
      <c r="C1" s="394"/>
      <c r="D1" s="394"/>
      <c r="E1" s="394"/>
      <c r="F1" s="394"/>
      <c r="G1" s="394"/>
      <c r="H1" s="394"/>
      <c r="I1" s="395"/>
      <c r="J1" s="395"/>
      <c r="K1" s="395"/>
      <c r="L1" s="396"/>
    </row>
    <row r="2" spans="1:17">
      <c r="A2" s="352" t="s">
        <v>1</v>
      </c>
      <c r="B2" s="352"/>
      <c r="C2" s="352"/>
      <c r="D2" s="353" t="s">
        <v>560</v>
      </c>
      <c r="E2" s="353"/>
      <c r="F2" s="353"/>
      <c r="G2" s="353"/>
      <c r="H2" s="352" t="s">
        <v>559</v>
      </c>
      <c r="I2" s="352"/>
      <c r="J2" s="354" t="s">
        <v>558</v>
      </c>
      <c r="K2" s="354"/>
      <c r="L2" s="354"/>
    </row>
    <row r="3" spans="1:17">
      <c r="A3" s="352" t="s">
        <v>557</v>
      </c>
      <c r="B3" s="352"/>
      <c r="C3" s="352"/>
      <c r="D3" s="356" t="s">
        <v>556</v>
      </c>
      <c r="E3" s="356"/>
      <c r="F3" s="356"/>
      <c r="G3" s="357"/>
      <c r="H3" s="352" t="s">
        <v>5</v>
      </c>
      <c r="I3" s="352"/>
      <c r="J3" s="372" t="s">
        <v>555</v>
      </c>
      <c r="K3" s="372"/>
      <c r="L3" s="372"/>
    </row>
    <row r="4" spans="1:17">
      <c r="A4" s="352" t="s">
        <v>392</v>
      </c>
      <c r="B4" s="352"/>
      <c r="C4" s="352"/>
      <c r="D4" s="363">
        <f>I12</f>
        <v>19040000</v>
      </c>
      <c r="E4" s="363"/>
      <c r="F4" s="363"/>
      <c r="G4" s="363"/>
      <c r="H4" s="364" t="s">
        <v>554</v>
      </c>
      <c r="I4" s="364"/>
      <c r="J4" s="339">
        <f>K12</f>
        <v>31140000</v>
      </c>
      <c r="K4" s="339"/>
      <c r="L4" s="339"/>
    </row>
    <row r="5" spans="1:17">
      <c r="A5" s="387" t="s">
        <v>553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9"/>
    </row>
    <row r="6" spans="1:17">
      <c r="A6" s="390" t="s">
        <v>552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2"/>
      <c r="Q6" s="140" t="s">
        <v>324</v>
      </c>
    </row>
    <row r="7" spans="1:17" ht="33">
      <c r="A7" s="309" t="s">
        <v>551</v>
      </c>
      <c r="B7" s="374" t="s">
        <v>10</v>
      </c>
      <c r="C7" s="374"/>
      <c r="D7" s="309" t="s">
        <v>550</v>
      </c>
      <c r="E7" s="309" t="s">
        <v>549</v>
      </c>
      <c r="F7" s="309" t="s">
        <v>548</v>
      </c>
      <c r="G7" s="309" t="s">
        <v>547</v>
      </c>
      <c r="H7" s="309" t="s">
        <v>546</v>
      </c>
      <c r="I7" s="311" t="s">
        <v>545</v>
      </c>
      <c r="J7" s="311" t="s">
        <v>544</v>
      </c>
      <c r="K7" s="309" t="s">
        <v>18</v>
      </c>
      <c r="L7" s="309" t="s">
        <v>543</v>
      </c>
    </row>
    <row r="8" spans="1:17" ht="29.25" customHeight="1">
      <c r="A8" s="397" t="s">
        <v>542</v>
      </c>
      <c r="B8" s="407" t="s">
        <v>541</v>
      </c>
      <c r="C8" s="407"/>
      <c r="D8" s="15" t="s">
        <v>540</v>
      </c>
      <c r="E8" s="15" t="s">
        <v>539</v>
      </c>
      <c r="F8" s="1">
        <v>400000</v>
      </c>
      <c r="G8" s="1">
        <v>1</v>
      </c>
      <c r="H8" s="1">
        <v>400000</v>
      </c>
      <c r="I8" s="1">
        <v>400000</v>
      </c>
      <c r="J8" s="1">
        <v>12</v>
      </c>
      <c r="K8" s="1">
        <f>F8*J8</f>
        <v>4800000</v>
      </c>
      <c r="L8" s="233"/>
      <c r="Q8" s="140" t="s">
        <v>538</v>
      </c>
    </row>
    <row r="9" spans="1:17" ht="29.25" customHeight="1">
      <c r="A9" s="403"/>
      <c r="B9" s="648" t="s">
        <v>537</v>
      </c>
      <c r="C9" s="444"/>
      <c r="D9" s="647" t="s">
        <v>536</v>
      </c>
      <c r="E9" s="647" t="s">
        <v>535</v>
      </c>
      <c r="F9" s="646">
        <v>1196000</v>
      </c>
      <c r="G9" s="646">
        <v>15</v>
      </c>
      <c r="H9" s="646">
        <v>17940000</v>
      </c>
      <c r="I9" s="646">
        <v>17940000</v>
      </c>
      <c r="J9" s="646">
        <v>1</v>
      </c>
      <c r="K9" s="646">
        <v>17940000</v>
      </c>
      <c r="L9" s="233" t="s">
        <v>534</v>
      </c>
    </row>
    <row r="10" spans="1:17" ht="29.25" customHeight="1">
      <c r="A10" s="403"/>
      <c r="B10" s="648" t="s">
        <v>533</v>
      </c>
      <c r="C10" s="444"/>
      <c r="D10" s="647" t="s">
        <v>119</v>
      </c>
      <c r="E10" s="647" t="s">
        <v>532</v>
      </c>
      <c r="F10" s="646">
        <v>700000</v>
      </c>
      <c r="G10" s="646">
        <v>1</v>
      </c>
      <c r="H10" s="646">
        <v>700000</v>
      </c>
      <c r="I10" s="646">
        <v>700000</v>
      </c>
      <c r="J10" s="646">
        <v>12</v>
      </c>
      <c r="K10" s="646">
        <v>8400000</v>
      </c>
      <c r="L10" s="233"/>
    </row>
    <row r="11" spans="1:17" ht="23.25" customHeight="1" thickBot="1">
      <c r="A11" s="406"/>
      <c r="B11" s="408" t="s">
        <v>136</v>
      </c>
      <c r="C11" s="408"/>
      <c r="D11" s="310"/>
      <c r="E11" s="310"/>
      <c r="F11" s="310"/>
      <c r="G11" s="310"/>
      <c r="H11" s="310"/>
      <c r="I11" s="310"/>
      <c r="J11" s="310"/>
      <c r="K11" s="235">
        <f>K8+K9+K10</f>
        <v>31140000</v>
      </c>
      <c r="L11" s="236"/>
    </row>
    <row r="12" spans="1:17" ht="17.25" thickTop="1">
      <c r="A12" s="409" t="s">
        <v>531</v>
      </c>
      <c r="B12" s="410"/>
      <c r="C12" s="411"/>
      <c r="D12" s="35"/>
      <c r="E12" s="35"/>
      <c r="F12" s="35"/>
      <c r="G12" s="35"/>
      <c r="H12" s="10">
        <f>H8+H9+H10</f>
        <v>19040000</v>
      </c>
      <c r="I12" s="10">
        <f>I8+I9+I10</f>
        <v>19040000</v>
      </c>
      <c r="J12" s="237"/>
      <c r="K12" s="238">
        <f>K8+K9+K10</f>
        <v>31140000</v>
      </c>
      <c r="L12" s="27"/>
    </row>
    <row r="13" spans="1:17">
      <c r="A13" s="412"/>
      <c r="B13" s="413"/>
      <c r="C13" s="413"/>
      <c r="D13" s="413"/>
      <c r="E13" s="413"/>
      <c r="F13" s="413"/>
      <c r="G13" s="413"/>
      <c r="H13" s="413"/>
      <c r="I13" s="413"/>
      <c r="J13" s="413"/>
      <c r="K13" s="413"/>
      <c r="L13" s="414"/>
    </row>
    <row r="15" spans="1:17" ht="23.25" customHeight="1"/>
  </sheetData>
  <mergeCells count="23">
    <mergeCell ref="D3:G3"/>
    <mergeCell ref="H3:I3"/>
    <mergeCell ref="J3:L3"/>
    <mergeCell ref="A4:C4"/>
    <mergeCell ref="D4:G4"/>
    <mergeCell ref="H4:I4"/>
    <mergeCell ref="J4:L4"/>
    <mergeCell ref="A5:L5"/>
    <mergeCell ref="A6:L6"/>
    <mergeCell ref="A1:L1"/>
    <mergeCell ref="A2:C2"/>
    <mergeCell ref="D2:G2"/>
    <mergeCell ref="H2:I2"/>
    <mergeCell ref="J2:L2"/>
    <mergeCell ref="A3:C3"/>
    <mergeCell ref="B7:C7"/>
    <mergeCell ref="B9:C9"/>
    <mergeCell ref="B10:C10"/>
    <mergeCell ref="A13:L13"/>
    <mergeCell ref="B8:C8"/>
    <mergeCell ref="B11:C11"/>
    <mergeCell ref="A12:C12"/>
    <mergeCell ref="A8:A11"/>
  </mergeCells>
  <phoneticPr fontId="2" type="noConversion"/>
  <pageMargins left="0.7" right="0.7" top="0.75" bottom="0.75" header="0.3" footer="0.3"/>
  <pageSetup paperSize="9"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K15" sqref="K15"/>
    </sheetView>
  </sheetViews>
  <sheetFormatPr defaultRowHeight="16.5"/>
  <cols>
    <col min="1" max="3" width="8.375" style="140" customWidth="1"/>
    <col min="4" max="5" width="6.375" style="140" customWidth="1"/>
    <col min="6" max="6" width="10.25" style="140" customWidth="1"/>
    <col min="7" max="7" width="6.75" style="140" customWidth="1"/>
    <col min="8" max="8" width="14.125" style="140" customWidth="1"/>
    <col min="9" max="10" width="7.875" style="140" customWidth="1"/>
    <col min="11" max="11" width="10.625" style="140" customWidth="1"/>
    <col min="12" max="12" width="13.25" style="140" customWidth="1"/>
    <col min="13" max="13" width="10.625" style="140" customWidth="1"/>
    <col min="14" max="16384" width="9" style="140"/>
  </cols>
  <sheetData>
    <row r="1" spans="1:13" ht="25.5">
      <c r="A1" s="393" t="s">
        <v>387</v>
      </c>
      <c r="B1" s="394"/>
      <c r="C1" s="394"/>
      <c r="D1" s="394"/>
      <c r="E1" s="394"/>
      <c r="F1" s="394"/>
      <c r="G1" s="394"/>
      <c r="H1" s="394"/>
      <c r="I1" s="394"/>
      <c r="J1" s="395"/>
      <c r="K1" s="395"/>
      <c r="L1" s="395"/>
      <c r="M1" s="396"/>
    </row>
    <row r="2" spans="1:13" ht="16.5" customHeight="1">
      <c r="A2" s="352" t="s">
        <v>286</v>
      </c>
      <c r="B2" s="352"/>
      <c r="C2" s="352"/>
      <c r="D2" s="421" t="s">
        <v>388</v>
      </c>
      <c r="E2" s="422"/>
      <c r="F2" s="422"/>
      <c r="G2" s="422"/>
      <c r="H2" s="448"/>
      <c r="I2" s="352" t="s">
        <v>315</v>
      </c>
      <c r="J2" s="352"/>
      <c r="K2" s="354" t="s">
        <v>389</v>
      </c>
      <c r="L2" s="354"/>
      <c r="M2" s="354"/>
    </row>
    <row r="3" spans="1:13">
      <c r="A3" s="352" t="s">
        <v>238</v>
      </c>
      <c r="B3" s="352"/>
      <c r="C3" s="352"/>
      <c r="D3" s="449" t="s">
        <v>390</v>
      </c>
      <c r="E3" s="450"/>
      <c r="F3" s="450"/>
      <c r="G3" s="450"/>
      <c r="H3" s="451"/>
      <c r="I3" s="352" t="s">
        <v>318</v>
      </c>
      <c r="J3" s="352"/>
      <c r="K3" s="372" t="s">
        <v>391</v>
      </c>
      <c r="L3" s="372"/>
      <c r="M3" s="372"/>
    </row>
    <row r="4" spans="1:13">
      <c r="A4" s="352" t="s">
        <v>392</v>
      </c>
      <c r="B4" s="352"/>
      <c r="C4" s="352"/>
      <c r="D4" s="452">
        <f>I12</f>
        <v>1600000</v>
      </c>
      <c r="E4" s="453"/>
      <c r="F4" s="453"/>
      <c r="G4" s="453"/>
      <c r="H4" s="454"/>
      <c r="I4" s="364" t="s">
        <v>393</v>
      </c>
      <c r="J4" s="364"/>
      <c r="K4" s="339">
        <f>L12</f>
        <v>27200000</v>
      </c>
      <c r="L4" s="339"/>
      <c r="M4" s="339"/>
    </row>
    <row r="5" spans="1:13">
      <c r="A5" s="455" t="s">
        <v>394</v>
      </c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  <c r="M5" s="451"/>
    </row>
    <row r="6" spans="1:13">
      <c r="A6" s="390" t="s">
        <v>395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2"/>
    </row>
    <row r="7" spans="1:13" s="32" customFormat="1">
      <c r="A7" s="261" t="s">
        <v>292</v>
      </c>
      <c r="B7" s="456" t="s">
        <v>396</v>
      </c>
      <c r="C7" s="457"/>
      <c r="D7" s="261" t="s">
        <v>397</v>
      </c>
      <c r="E7" s="261" t="s">
        <v>293</v>
      </c>
      <c r="F7" s="261" t="s">
        <v>294</v>
      </c>
      <c r="G7" s="261" t="s">
        <v>398</v>
      </c>
      <c r="H7" s="261" t="s">
        <v>399</v>
      </c>
      <c r="I7" s="456" t="s">
        <v>400</v>
      </c>
      <c r="J7" s="458"/>
      <c r="K7" s="14" t="s">
        <v>329</v>
      </c>
      <c r="L7" s="180" t="s">
        <v>330</v>
      </c>
      <c r="M7" s="180" t="s">
        <v>401</v>
      </c>
    </row>
    <row r="8" spans="1:13">
      <c r="A8" s="459" t="s">
        <v>402</v>
      </c>
      <c r="B8" s="461" t="s">
        <v>403</v>
      </c>
      <c r="C8" s="461"/>
      <c r="D8" s="262" t="s">
        <v>247</v>
      </c>
      <c r="E8" s="262" t="s">
        <v>404</v>
      </c>
      <c r="F8" s="263">
        <v>900000</v>
      </c>
      <c r="G8" s="262">
        <v>1</v>
      </c>
      <c r="H8" s="264">
        <v>900000</v>
      </c>
      <c r="I8" s="462">
        <v>800000</v>
      </c>
      <c r="J8" s="463"/>
      <c r="K8" s="265">
        <v>17</v>
      </c>
      <c r="L8" s="266">
        <f>I8*K8</f>
        <v>13600000</v>
      </c>
      <c r="M8" s="267"/>
    </row>
    <row r="9" spans="1:13">
      <c r="A9" s="460"/>
      <c r="B9" s="464" t="s">
        <v>405</v>
      </c>
      <c r="C9" s="464"/>
      <c r="D9" s="14"/>
      <c r="E9" s="14"/>
      <c r="F9" s="14"/>
      <c r="G9" s="14"/>
      <c r="H9" s="268">
        <f>H8</f>
        <v>900000</v>
      </c>
      <c r="I9" s="465">
        <f>I8</f>
        <v>800000</v>
      </c>
      <c r="J9" s="466"/>
      <c r="K9" s="261"/>
      <c r="L9" s="269">
        <f>L8</f>
        <v>13600000</v>
      </c>
      <c r="M9" s="267"/>
    </row>
    <row r="10" spans="1:13">
      <c r="A10" s="459" t="s">
        <v>406</v>
      </c>
      <c r="B10" s="461" t="s">
        <v>407</v>
      </c>
      <c r="C10" s="461"/>
      <c r="D10" s="262" t="s">
        <v>408</v>
      </c>
      <c r="E10" s="262" t="s">
        <v>279</v>
      </c>
      <c r="F10" s="263">
        <v>1000000</v>
      </c>
      <c r="G10" s="262">
        <v>1</v>
      </c>
      <c r="H10" s="264">
        <v>1000000</v>
      </c>
      <c r="I10" s="462">
        <v>800000</v>
      </c>
      <c r="J10" s="463"/>
      <c r="K10" s="265">
        <v>17</v>
      </c>
      <c r="L10" s="266">
        <f>I10*K10</f>
        <v>13600000</v>
      </c>
      <c r="M10" s="267"/>
    </row>
    <row r="11" spans="1:13">
      <c r="A11" s="460"/>
      <c r="B11" s="456" t="s">
        <v>409</v>
      </c>
      <c r="C11" s="457"/>
      <c r="D11" s="261"/>
      <c r="E11" s="261"/>
      <c r="F11" s="261"/>
      <c r="G11" s="261"/>
      <c r="H11" s="270">
        <f>H10</f>
        <v>1000000</v>
      </c>
      <c r="I11" s="465">
        <f>I10</f>
        <v>800000</v>
      </c>
      <c r="J11" s="466"/>
      <c r="K11" s="261"/>
      <c r="L11" s="271">
        <f>L10</f>
        <v>13600000</v>
      </c>
      <c r="M11" s="267"/>
    </row>
    <row r="12" spans="1:13">
      <c r="A12" s="401" t="s">
        <v>260</v>
      </c>
      <c r="B12" s="468"/>
      <c r="C12" s="468"/>
      <c r="D12" s="468"/>
      <c r="E12" s="468"/>
      <c r="F12" s="468"/>
      <c r="G12" s="468"/>
      <c r="H12" s="146">
        <f>H9+H11</f>
        <v>1900000</v>
      </c>
      <c r="I12" s="469">
        <f>I9+I11</f>
        <v>1600000</v>
      </c>
      <c r="J12" s="470"/>
      <c r="K12" s="35"/>
      <c r="L12" s="272">
        <f>L9+L11</f>
        <v>27200000</v>
      </c>
      <c r="M12" s="27"/>
    </row>
    <row r="13" spans="1:13" ht="18.75">
      <c r="A13" s="467" t="s">
        <v>410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67"/>
      <c r="L13" s="467"/>
      <c r="M13" s="467"/>
    </row>
    <row r="18" spans="12:12">
      <c r="L18" s="158"/>
    </row>
  </sheetData>
  <mergeCells count="30">
    <mergeCell ref="A13:M13"/>
    <mergeCell ref="A10:A11"/>
    <mergeCell ref="B10:C10"/>
    <mergeCell ref="I10:J10"/>
    <mergeCell ref="B11:C11"/>
    <mergeCell ref="I11:J11"/>
    <mergeCell ref="A12:G12"/>
    <mergeCell ref="I12:J12"/>
    <mergeCell ref="B7:C7"/>
    <mergeCell ref="I7:J7"/>
    <mergeCell ref="A8:A9"/>
    <mergeCell ref="B8:C8"/>
    <mergeCell ref="I8:J8"/>
    <mergeCell ref="B9:C9"/>
    <mergeCell ref="I9:J9"/>
    <mergeCell ref="A6:M6"/>
    <mergeCell ref="A1:M1"/>
    <mergeCell ref="A2:C2"/>
    <mergeCell ref="D2:H2"/>
    <mergeCell ref="I2:J2"/>
    <mergeCell ref="K2:M2"/>
    <mergeCell ref="A3:C3"/>
    <mergeCell ref="D3:H3"/>
    <mergeCell ref="I3:J3"/>
    <mergeCell ref="K3:M3"/>
    <mergeCell ref="A4:C4"/>
    <mergeCell ref="D4:H4"/>
    <mergeCell ref="I4:J4"/>
    <mergeCell ref="K4:M4"/>
    <mergeCell ref="A5:M5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>
      <selection activeCell="J25" sqref="J25"/>
    </sheetView>
  </sheetViews>
  <sheetFormatPr defaultColWidth="8.75" defaultRowHeight="16.5"/>
  <cols>
    <col min="1" max="1" width="8.75" style="140"/>
    <col min="2" max="6" width="10.5" style="273" customWidth="1"/>
    <col min="7" max="7" width="6.5" style="273" customWidth="1"/>
    <col min="8" max="9" width="12.375" style="273" customWidth="1"/>
    <col min="10" max="10" width="6.5" style="273" customWidth="1"/>
    <col min="11" max="11" width="19" style="273" customWidth="1"/>
    <col min="12" max="12" width="26" style="273" customWidth="1"/>
    <col min="13" max="14" width="8.75" style="140"/>
    <col min="15" max="15" width="12.625" style="140" bestFit="1" customWidth="1"/>
    <col min="16" max="18" width="8.75" style="140"/>
    <col min="19" max="19" width="5.75" style="273" customWidth="1"/>
    <col min="20" max="21" width="10.25" style="273" customWidth="1"/>
    <col min="22" max="22" width="8.75" style="140"/>
    <col min="23" max="23" width="12.375" style="273" customWidth="1"/>
    <col min="24" max="16384" width="8.75" style="140"/>
  </cols>
  <sheetData>
    <row r="1" spans="1:12" ht="25.5" customHeight="1">
      <c r="A1" s="473" t="s">
        <v>411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5"/>
    </row>
    <row r="2" spans="1:12">
      <c r="A2" s="476" t="s">
        <v>412</v>
      </c>
      <c r="B2" s="477"/>
      <c r="C2" s="478"/>
      <c r="D2" s="479" t="s">
        <v>413</v>
      </c>
      <c r="E2" s="479"/>
      <c r="F2" s="480"/>
      <c r="G2" s="476" t="s">
        <v>414</v>
      </c>
      <c r="H2" s="477"/>
      <c r="I2" s="478"/>
      <c r="J2" s="481" t="s">
        <v>415</v>
      </c>
      <c r="K2" s="482"/>
      <c r="L2" s="483"/>
    </row>
    <row r="3" spans="1:12">
      <c r="A3" s="476" t="s">
        <v>416</v>
      </c>
      <c r="B3" s="477"/>
      <c r="C3" s="478"/>
      <c r="D3" s="479" t="s">
        <v>417</v>
      </c>
      <c r="E3" s="479"/>
      <c r="F3" s="480"/>
      <c r="G3" s="476" t="s">
        <v>418</v>
      </c>
      <c r="H3" s="477"/>
      <c r="I3" s="478"/>
      <c r="J3" s="484" t="s">
        <v>419</v>
      </c>
      <c r="K3" s="479"/>
      <c r="L3" s="480"/>
    </row>
    <row r="4" spans="1:12">
      <c r="A4" s="476" t="s">
        <v>420</v>
      </c>
      <c r="B4" s="477"/>
      <c r="C4" s="478"/>
      <c r="D4" s="485" t="s">
        <v>421</v>
      </c>
      <c r="E4" s="485"/>
      <c r="F4" s="486"/>
      <c r="G4" s="487" t="s">
        <v>422</v>
      </c>
      <c r="H4" s="488"/>
      <c r="I4" s="489"/>
      <c r="J4" s="490">
        <f>K23</f>
        <v>180500000</v>
      </c>
      <c r="K4" s="491"/>
      <c r="L4" s="492"/>
    </row>
    <row r="5" spans="1:12">
      <c r="A5" s="493" t="s">
        <v>423</v>
      </c>
      <c r="B5" s="494"/>
      <c r="C5" s="494"/>
      <c r="D5" s="494"/>
      <c r="E5" s="494"/>
      <c r="F5" s="494"/>
      <c r="G5" s="494"/>
      <c r="H5" s="494"/>
      <c r="I5" s="494"/>
      <c r="J5" s="494"/>
      <c r="K5" s="494"/>
      <c r="L5" s="495"/>
    </row>
    <row r="6" spans="1:12">
      <c r="A6" s="471" t="s">
        <v>424</v>
      </c>
      <c r="B6" s="472"/>
      <c r="C6" s="472"/>
      <c r="D6" s="472"/>
      <c r="E6" s="472"/>
      <c r="F6" s="472"/>
      <c r="G6" s="472"/>
      <c r="H6" s="472"/>
      <c r="I6" s="472"/>
      <c r="J6" s="472"/>
      <c r="K6" s="472"/>
      <c r="L6" s="472"/>
    </row>
    <row r="7" spans="1:12" ht="33">
      <c r="A7" s="274" t="s">
        <v>425</v>
      </c>
      <c r="B7" s="496" t="s">
        <v>10</v>
      </c>
      <c r="C7" s="496"/>
      <c r="D7" s="274" t="s">
        <v>426</v>
      </c>
      <c r="E7" s="274" t="s">
        <v>427</v>
      </c>
      <c r="F7" s="274" t="s">
        <v>428</v>
      </c>
      <c r="G7" s="274" t="s">
        <v>429</v>
      </c>
      <c r="H7" s="274" t="s">
        <v>430</v>
      </c>
      <c r="I7" s="275" t="s">
        <v>431</v>
      </c>
      <c r="J7" s="275" t="s">
        <v>432</v>
      </c>
      <c r="K7" s="274" t="s">
        <v>433</v>
      </c>
      <c r="L7" s="274" t="s">
        <v>434</v>
      </c>
    </row>
    <row r="8" spans="1:12">
      <c r="A8" s="497" t="s">
        <v>435</v>
      </c>
      <c r="B8" s="500" t="s">
        <v>436</v>
      </c>
      <c r="C8" s="500"/>
      <c r="D8" s="276" t="s">
        <v>437</v>
      </c>
      <c r="E8" s="277" t="s">
        <v>438</v>
      </c>
      <c r="F8" s="278">
        <v>500000</v>
      </c>
      <c r="G8" s="279">
        <v>1</v>
      </c>
      <c r="H8" s="280">
        <v>500000</v>
      </c>
      <c r="I8" s="280">
        <f>F8*G8</f>
        <v>500000</v>
      </c>
      <c r="J8" s="281">
        <v>17</v>
      </c>
      <c r="K8" s="282">
        <f>I8*J8</f>
        <v>8500000</v>
      </c>
      <c r="L8" s="283" t="s">
        <v>439</v>
      </c>
    </row>
    <row r="9" spans="1:12" s="273" customFormat="1">
      <c r="A9" s="498"/>
      <c r="B9" s="500" t="s">
        <v>440</v>
      </c>
      <c r="C9" s="500"/>
      <c r="D9" s="276" t="s">
        <v>437</v>
      </c>
      <c r="E9" s="277" t="s">
        <v>438</v>
      </c>
      <c r="F9" s="278">
        <v>450000</v>
      </c>
      <c r="G9" s="279">
        <v>5</v>
      </c>
      <c r="H9" s="278">
        <v>450000</v>
      </c>
      <c r="I9" s="280">
        <f>F9*G9</f>
        <v>2250000</v>
      </c>
      <c r="J9" s="281">
        <v>17</v>
      </c>
      <c r="K9" s="282">
        <f>I9*J9</f>
        <v>38250000</v>
      </c>
      <c r="L9" s="283" t="s">
        <v>439</v>
      </c>
    </row>
    <row r="10" spans="1:12">
      <c r="A10" s="498"/>
      <c r="B10" s="500" t="s">
        <v>441</v>
      </c>
      <c r="C10" s="500"/>
      <c r="D10" s="276" t="s">
        <v>442</v>
      </c>
      <c r="E10" s="277" t="s">
        <v>438</v>
      </c>
      <c r="F10" s="278">
        <v>200000</v>
      </c>
      <c r="G10" s="279">
        <v>1</v>
      </c>
      <c r="H10" s="280">
        <v>200000</v>
      </c>
      <c r="I10" s="280">
        <f t="shared" ref="I10:I14" si="0">F10*G10</f>
        <v>200000</v>
      </c>
      <c r="J10" s="281">
        <v>17</v>
      </c>
      <c r="K10" s="282">
        <f t="shared" ref="K10:K14" si="1">I10*J10</f>
        <v>3400000</v>
      </c>
      <c r="L10" s="283" t="s">
        <v>439</v>
      </c>
    </row>
    <row r="11" spans="1:12">
      <c r="A11" s="498"/>
      <c r="B11" s="501" t="s">
        <v>443</v>
      </c>
      <c r="C11" s="502"/>
      <c r="D11" s="276" t="s">
        <v>437</v>
      </c>
      <c r="E11" s="277" t="s">
        <v>438</v>
      </c>
      <c r="F11" s="280">
        <v>700000</v>
      </c>
      <c r="G11" s="279">
        <v>1</v>
      </c>
      <c r="H11" s="280">
        <v>700000</v>
      </c>
      <c r="I11" s="280">
        <v>700000</v>
      </c>
      <c r="J11" s="281">
        <v>17</v>
      </c>
      <c r="K11" s="282">
        <f t="shared" si="1"/>
        <v>11900000</v>
      </c>
      <c r="L11" s="283" t="s">
        <v>444</v>
      </c>
    </row>
    <row r="12" spans="1:12">
      <c r="A12" s="498"/>
      <c r="B12" s="501" t="s">
        <v>22</v>
      </c>
      <c r="C12" s="502"/>
      <c r="D12" s="276" t="s">
        <v>23</v>
      </c>
      <c r="E12" s="277" t="s">
        <v>438</v>
      </c>
      <c r="F12" s="278">
        <v>550000</v>
      </c>
      <c r="G12" s="279">
        <v>1</v>
      </c>
      <c r="H12" s="278">
        <v>550000</v>
      </c>
      <c r="I12" s="278">
        <v>550000</v>
      </c>
      <c r="J12" s="281">
        <v>17</v>
      </c>
      <c r="K12" s="282">
        <f t="shared" si="1"/>
        <v>9350000</v>
      </c>
      <c r="L12" s="283" t="s">
        <v>445</v>
      </c>
    </row>
    <row r="13" spans="1:12">
      <c r="A13" s="498"/>
      <c r="B13" s="501" t="s">
        <v>299</v>
      </c>
      <c r="C13" s="502"/>
      <c r="D13" s="276" t="s">
        <v>446</v>
      </c>
      <c r="E13" s="277" t="s">
        <v>438</v>
      </c>
      <c r="F13" s="278">
        <v>150000</v>
      </c>
      <c r="G13" s="279">
        <v>1</v>
      </c>
      <c r="H13" s="280">
        <v>150000</v>
      </c>
      <c r="I13" s="280">
        <f t="shared" si="0"/>
        <v>150000</v>
      </c>
      <c r="J13" s="281">
        <v>17</v>
      </c>
      <c r="K13" s="282">
        <f t="shared" si="1"/>
        <v>2550000</v>
      </c>
      <c r="L13" s="283" t="s">
        <v>447</v>
      </c>
    </row>
    <row r="14" spans="1:12">
      <c r="A14" s="498"/>
      <c r="B14" s="501" t="s">
        <v>448</v>
      </c>
      <c r="C14" s="502"/>
      <c r="D14" s="276" t="s">
        <v>446</v>
      </c>
      <c r="E14" s="277" t="s">
        <v>438</v>
      </c>
      <c r="F14" s="278">
        <v>150000</v>
      </c>
      <c r="G14" s="279">
        <v>2</v>
      </c>
      <c r="H14" s="278">
        <v>150000</v>
      </c>
      <c r="I14" s="280">
        <f t="shared" si="0"/>
        <v>300000</v>
      </c>
      <c r="J14" s="281">
        <v>17</v>
      </c>
      <c r="K14" s="282">
        <f t="shared" si="1"/>
        <v>5100000</v>
      </c>
      <c r="L14" s="283" t="s">
        <v>449</v>
      </c>
    </row>
    <row r="15" spans="1:12">
      <c r="A15" s="499"/>
      <c r="B15" s="503" t="s">
        <v>450</v>
      </c>
      <c r="C15" s="503"/>
      <c r="D15" s="284"/>
      <c r="E15" s="284"/>
      <c r="F15" s="285"/>
      <c r="G15" s="286"/>
      <c r="H15" s="287">
        <f>SUM(H8:H14)</f>
        <v>2700000</v>
      </c>
      <c r="I15" s="287">
        <f>SUM(I8:I14)</f>
        <v>4650000</v>
      </c>
      <c r="J15" s="288"/>
      <c r="K15" s="289">
        <f>SUM(K8:K14)</f>
        <v>79050000</v>
      </c>
      <c r="L15" s="290"/>
    </row>
    <row r="16" spans="1:12">
      <c r="A16" s="497" t="s">
        <v>451</v>
      </c>
      <c r="B16" s="506" t="s">
        <v>452</v>
      </c>
      <c r="C16" s="506"/>
      <c r="D16" s="277" t="s">
        <v>442</v>
      </c>
      <c r="E16" s="277" t="s">
        <v>438</v>
      </c>
      <c r="F16" s="291">
        <v>1000000</v>
      </c>
      <c r="G16" s="280">
        <v>2</v>
      </c>
      <c r="H16" s="291">
        <v>1000000</v>
      </c>
      <c r="I16" s="292">
        <v>2000000</v>
      </c>
      <c r="J16" s="281">
        <v>17</v>
      </c>
      <c r="K16" s="293">
        <f>I16*J16</f>
        <v>34000000</v>
      </c>
      <c r="L16" s="294" t="s">
        <v>453</v>
      </c>
    </row>
    <row r="17" spans="1:15" s="273" customFormat="1">
      <c r="A17" s="498"/>
      <c r="B17" s="506" t="s">
        <v>452</v>
      </c>
      <c r="C17" s="506"/>
      <c r="D17" s="277" t="s">
        <v>437</v>
      </c>
      <c r="E17" s="277" t="s">
        <v>438</v>
      </c>
      <c r="F17" s="291">
        <v>700000</v>
      </c>
      <c r="G17" s="280">
        <v>2</v>
      </c>
      <c r="H17" s="291">
        <v>700000</v>
      </c>
      <c r="I17" s="292">
        <f>F17*G17</f>
        <v>1400000</v>
      </c>
      <c r="J17" s="281">
        <v>17</v>
      </c>
      <c r="K17" s="293">
        <f>I17*J17</f>
        <v>23800000</v>
      </c>
      <c r="L17" s="294" t="s">
        <v>454</v>
      </c>
    </row>
    <row r="18" spans="1:15">
      <c r="A18" s="499"/>
      <c r="B18" s="503" t="s">
        <v>455</v>
      </c>
      <c r="C18" s="503"/>
      <c r="D18" s="288"/>
      <c r="E18" s="288"/>
      <c r="F18" s="285"/>
      <c r="G18" s="286"/>
      <c r="H18" s="295">
        <f>SUM(H16:H17)</f>
        <v>1700000</v>
      </c>
      <c r="I18" s="287">
        <f>SUM(I16,I17)</f>
        <v>3400000</v>
      </c>
      <c r="J18" s="288"/>
      <c r="K18" s="296">
        <f>SUM(K16,K17)</f>
        <v>57800000</v>
      </c>
      <c r="L18" s="297"/>
    </row>
    <row r="19" spans="1:15" ht="24">
      <c r="A19" s="497" t="s">
        <v>456</v>
      </c>
      <c r="B19" s="507" t="s">
        <v>457</v>
      </c>
      <c r="C19" s="508"/>
      <c r="D19" s="276" t="s">
        <v>303</v>
      </c>
      <c r="E19" s="298" t="s">
        <v>458</v>
      </c>
      <c r="F19" s="299">
        <v>2700000</v>
      </c>
      <c r="G19" s="300">
        <v>1</v>
      </c>
      <c r="H19" s="299">
        <v>2700000</v>
      </c>
      <c r="I19" s="299">
        <v>2700000</v>
      </c>
      <c r="J19" s="300">
        <v>9</v>
      </c>
      <c r="K19" s="299">
        <f>I19*J19</f>
        <v>24300000</v>
      </c>
      <c r="L19" s="301" t="s">
        <v>459</v>
      </c>
      <c r="O19" s="302"/>
    </row>
    <row r="20" spans="1:15">
      <c r="A20" s="497"/>
      <c r="B20" s="509" t="s">
        <v>460</v>
      </c>
      <c r="C20" s="510"/>
      <c r="D20" s="276" t="s">
        <v>303</v>
      </c>
      <c r="E20" s="298" t="s">
        <v>458</v>
      </c>
      <c r="F20" s="299">
        <v>650000</v>
      </c>
      <c r="G20" s="300">
        <v>1</v>
      </c>
      <c r="H20" s="299">
        <v>650000</v>
      </c>
      <c r="I20" s="299">
        <v>650000</v>
      </c>
      <c r="J20" s="300">
        <v>9</v>
      </c>
      <c r="K20" s="299">
        <f>I20*J20</f>
        <v>5850000</v>
      </c>
      <c r="L20" s="301" t="s">
        <v>461</v>
      </c>
    </row>
    <row r="21" spans="1:15" s="273" customFormat="1">
      <c r="A21" s="497"/>
      <c r="B21" s="507" t="s">
        <v>462</v>
      </c>
      <c r="C21" s="508"/>
      <c r="D21" s="276" t="s">
        <v>303</v>
      </c>
      <c r="E21" s="298" t="s">
        <v>458</v>
      </c>
      <c r="F21" s="299">
        <v>2000000</v>
      </c>
      <c r="G21" s="300">
        <v>1</v>
      </c>
      <c r="H21" s="299">
        <v>1500000</v>
      </c>
      <c r="I21" s="299">
        <v>1500000</v>
      </c>
      <c r="J21" s="300">
        <v>9</v>
      </c>
      <c r="K21" s="299">
        <f>I21*J21</f>
        <v>13500000</v>
      </c>
      <c r="L21" s="301" t="s">
        <v>463</v>
      </c>
    </row>
    <row r="22" spans="1:15">
      <c r="A22" s="497"/>
      <c r="B22" s="504" t="s">
        <v>464</v>
      </c>
      <c r="C22" s="511"/>
      <c r="D22" s="288"/>
      <c r="E22" s="288"/>
      <c r="F22" s="288"/>
      <c r="G22" s="286"/>
      <c r="H22" s="287">
        <f>SUM(H19:H21)</f>
        <v>4850000</v>
      </c>
      <c r="I22" s="287">
        <f>SUM(I19:I21)</f>
        <v>4850000</v>
      </c>
      <c r="J22" s="288"/>
      <c r="K22" s="296">
        <f>SUM(K19:K21)</f>
        <v>43650000</v>
      </c>
      <c r="L22" s="303"/>
    </row>
    <row r="23" spans="1:15">
      <c r="A23" s="504" t="s">
        <v>465</v>
      </c>
      <c r="B23" s="505"/>
      <c r="C23" s="505"/>
      <c r="D23" s="304"/>
      <c r="E23" s="304"/>
      <c r="F23" s="304"/>
      <c r="G23" s="304"/>
      <c r="H23" s="305">
        <f>SUM(H15,H18,H22)</f>
        <v>9250000</v>
      </c>
      <c r="I23" s="305">
        <f>SUM(I15,I18,I22)</f>
        <v>12900000</v>
      </c>
      <c r="J23" s="286"/>
      <c r="K23" s="306">
        <f>SUM(K15,K18,K22)</f>
        <v>180500000</v>
      </c>
      <c r="L23" s="307"/>
    </row>
    <row r="25" spans="1:15">
      <c r="K25" s="308"/>
    </row>
  </sheetData>
  <mergeCells count="35">
    <mergeCell ref="A23:C23"/>
    <mergeCell ref="A16:A18"/>
    <mergeCell ref="B16:C16"/>
    <mergeCell ref="B17:C17"/>
    <mergeCell ref="B18:C18"/>
    <mergeCell ref="A19:A22"/>
    <mergeCell ref="B19:C19"/>
    <mergeCell ref="B20:C20"/>
    <mergeCell ref="B21:C21"/>
    <mergeCell ref="B22:C22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6:L6"/>
    <mergeCell ref="A1:L1"/>
    <mergeCell ref="A2:C2"/>
    <mergeCell ref="D2:F2"/>
    <mergeCell ref="G2:I2"/>
    <mergeCell ref="J2:L2"/>
    <mergeCell ref="A3:C3"/>
    <mergeCell ref="D3:F3"/>
    <mergeCell ref="G3:I3"/>
    <mergeCell ref="J3:L3"/>
    <mergeCell ref="A4:C4"/>
    <mergeCell ref="D4:F4"/>
    <mergeCell ref="G4:I4"/>
    <mergeCell ref="J4:L4"/>
    <mergeCell ref="A5:L5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workbookViewId="0">
      <selection activeCell="K26" sqref="K26"/>
    </sheetView>
  </sheetViews>
  <sheetFormatPr defaultRowHeight="16.5"/>
  <cols>
    <col min="1" max="6" width="9" style="12"/>
    <col min="7" max="7" width="5.625" style="12" customWidth="1"/>
    <col min="8" max="8" width="12.375" style="12" bestFit="1" customWidth="1"/>
    <col min="9" max="9" width="12" style="12" customWidth="1"/>
    <col min="10" max="10" width="9" style="12"/>
    <col min="11" max="11" width="12.375" style="12" bestFit="1" customWidth="1"/>
    <col min="12" max="12" width="10.125" style="12" customWidth="1"/>
    <col min="13" max="18" width="9" style="12"/>
    <col min="19" max="19" width="5.125" style="12" customWidth="1"/>
    <col min="20" max="21" width="12.375" style="12" bestFit="1" customWidth="1"/>
    <col min="22" max="22" width="9" style="12"/>
    <col min="23" max="23" width="13.625" style="12" bestFit="1" customWidth="1"/>
    <col min="24" max="16384" width="9" style="12"/>
  </cols>
  <sheetData>
    <row r="1" spans="1:24" ht="25.5">
      <c r="A1" s="368" t="s">
        <v>50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</row>
    <row r="2" spans="1:24">
      <c r="A2" s="352" t="s">
        <v>1</v>
      </c>
      <c r="B2" s="352"/>
      <c r="C2" s="352"/>
      <c r="D2" s="352"/>
      <c r="E2" s="352"/>
      <c r="F2" s="352"/>
      <c r="G2" s="352"/>
      <c r="H2" s="352"/>
      <c r="I2" s="354" t="s">
        <v>51</v>
      </c>
      <c r="J2" s="354"/>
      <c r="K2" s="354"/>
      <c r="L2" s="354"/>
      <c r="M2" s="354"/>
      <c r="N2" s="352" t="s">
        <v>2</v>
      </c>
      <c r="O2" s="352"/>
      <c r="P2" s="352"/>
      <c r="Q2" s="352"/>
      <c r="R2" s="352"/>
      <c r="S2" s="354" t="s">
        <v>3</v>
      </c>
      <c r="T2" s="354"/>
      <c r="U2" s="354"/>
      <c r="V2" s="354"/>
      <c r="W2" s="354"/>
      <c r="X2" s="354"/>
    </row>
    <row r="3" spans="1:24">
      <c r="A3" s="352" t="s">
        <v>4</v>
      </c>
      <c r="B3" s="352"/>
      <c r="C3" s="352"/>
      <c r="D3" s="352"/>
      <c r="E3" s="352"/>
      <c r="F3" s="352"/>
      <c r="G3" s="352"/>
      <c r="H3" s="352"/>
      <c r="I3" s="512" t="s">
        <v>40</v>
      </c>
      <c r="J3" s="512"/>
      <c r="K3" s="512"/>
      <c r="L3" s="512"/>
      <c r="M3" s="512"/>
      <c r="N3" s="352" t="s">
        <v>5</v>
      </c>
      <c r="O3" s="352"/>
      <c r="P3" s="352"/>
      <c r="Q3" s="352"/>
      <c r="R3" s="352"/>
      <c r="S3" s="372" t="s">
        <v>52</v>
      </c>
      <c r="T3" s="372"/>
      <c r="U3" s="372"/>
      <c r="V3" s="372"/>
      <c r="W3" s="372"/>
      <c r="X3" s="372"/>
    </row>
    <row r="4" spans="1:24">
      <c r="A4" s="352" t="s">
        <v>6</v>
      </c>
      <c r="B4" s="352"/>
      <c r="C4" s="352"/>
      <c r="D4" s="352"/>
      <c r="E4" s="352"/>
      <c r="F4" s="352"/>
      <c r="G4" s="352"/>
      <c r="H4" s="352"/>
      <c r="I4" s="513">
        <f>K16</f>
        <v>4260000</v>
      </c>
      <c r="J4" s="513"/>
      <c r="K4" s="513"/>
      <c r="L4" s="513"/>
      <c r="M4" s="513"/>
      <c r="N4" s="364" t="s">
        <v>7</v>
      </c>
      <c r="O4" s="364"/>
      <c r="P4" s="364"/>
      <c r="Q4" s="364"/>
      <c r="R4" s="364"/>
      <c r="S4" s="339">
        <f>K16</f>
        <v>4260000</v>
      </c>
      <c r="T4" s="339"/>
      <c r="U4" s="339"/>
      <c r="V4" s="339"/>
      <c r="W4" s="339"/>
      <c r="X4" s="339"/>
    </row>
    <row r="5" spans="1:24">
      <c r="A5" s="342" t="s">
        <v>8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</row>
    <row r="6" spans="1:24">
      <c r="A6" s="367" t="s">
        <v>53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 t="s">
        <v>54</v>
      </c>
      <c r="O6" s="367"/>
      <c r="P6" s="367"/>
      <c r="Q6" s="367"/>
      <c r="R6" s="367"/>
      <c r="S6" s="367"/>
      <c r="T6" s="367"/>
      <c r="U6" s="367"/>
      <c r="V6" s="367"/>
      <c r="W6" s="367"/>
      <c r="X6" s="367"/>
    </row>
    <row r="7" spans="1:24" ht="33">
      <c r="A7" s="136" t="s">
        <v>9</v>
      </c>
      <c r="B7" s="514" t="s">
        <v>10</v>
      </c>
      <c r="C7" s="514"/>
      <c r="D7" s="136" t="s">
        <v>11</v>
      </c>
      <c r="E7" s="136" t="s">
        <v>12</v>
      </c>
      <c r="F7" s="136" t="s">
        <v>13</v>
      </c>
      <c r="G7" s="137" t="s">
        <v>14</v>
      </c>
      <c r="H7" s="136" t="s">
        <v>15</v>
      </c>
      <c r="I7" s="138" t="s">
        <v>55</v>
      </c>
      <c r="J7" s="139" t="s">
        <v>17</v>
      </c>
      <c r="K7" s="136" t="s">
        <v>18</v>
      </c>
      <c r="L7" s="136" t="s">
        <v>19</v>
      </c>
      <c r="M7" s="136" t="s">
        <v>9</v>
      </c>
      <c r="N7" s="514" t="s">
        <v>10</v>
      </c>
      <c r="O7" s="514"/>
      <c r="P7" s="136" t="s">
        <v>11</v>
      </c>
      <c r="Q7" s="136" t="s">
        <v>12</v>
      </c>
      <c r="R7" s="136" t="s">
        <v>13</v>
      </c>
      <c r="S7" s="137" t="s">
        <v>14</v>
      </c>
      <c r="T7" s="136" t="s">
        <v>15</v>
      </c>
      <c r="U7" s="138" t="s">
        <v>48</v>
      </c>
      <c r="V7" s="138" t="s">
        <v>17</v>
      </c>
      <c r="W7" s="136" t="s">
        <v>18</v>
      </c>
      <c r="X7" s="136" t="s">
        <v>19</v>
      </c>
    </row>
    <row r="8" spans="1:24">
      <c r="A8" s="397" t="s">
        <v>20</v>
      </c>
      <c r="B8" s="376" t="s">
        <v>38</v>
      </c>
      <c r="C8" s="376"/>
      <c r="D8" s="15" t="s">
        <v>23</v>
      </c>
      <c r="E8" s="22" t="s">
        <v>29</v>
      </c>
      <c r="F8" s="2">
        <v>900000</v>
      </c>
      <c r="G8" s="48">
        <v>1</v>
      </c>
      <c r="H8" s="1">
        <f>F8*G8</f>
        <v>900000</v>
      </c>
      <c r="I8" s="1">
        <f>F8*G8</f>
        <v>900000</v>
      </c>
      <c r="J8" s="49">
        <v>1</v>
      </c>
      <c r="K8" s="4">
        <f>I8*J8</f>
        <v>900000</v>
      </c>
      <c r="L8" s="5"/>
      <c r="M8" s="397" t="s">
        <v>20</v>
      </c>
      <c r="N8" s="376" t="s">
        <v>38</v>
      </c>
      <c r="O8" s="376"/>
      <c r="P8" s="15" t="s">
        <v>23</v>
      </c>
      <c r="Q8" s="22" t="s">
        <v>29</v>
      </c>
      <c r="R8" s="2">
        <v>900000</v>
      </c>
      <c r="S8" s="48">
        <v>1</v>
      </c>
      <c r="T8" s="1">
        <f>R8*S8</f>
        <v>900000</v>
      </c>
      <c r="U8" s="1">
        <f>R8*S8</f>
        <v>900000</v>
      </c>
      <c r="V8" s="1">
        <v>0</v>
      </c>
      <c r="W8" s="4">
        <f>U8*V8</f>
        <v>0</v>
      </c>
      <c r="X8" s="5"/>
    </row>
    <row r="9" spans="1:24">
      <c r="A9" s="403"/>
      <c r="B9" s="404" t="s">
        <v>22</v>
      </c>
      <c r="C9" s="515"/>
      <c r="D9" s="15" t="s">
        <v>24</v>
      </c>
      <c r="E9" s="22" t="s">
        <v>29</v>
      </c>
      <c r="F9" s="2">
        <v>500000</v>
      </c>
      <c r="G9" s="48">
        <v>1</v>
      </c>
      <c r="H9" s="1">
        <v>500000</v>
      </c>
      <c r="I9" s="1">
        <v>500000</v>
      </c>
      <c r="J9" s="49">
        <v>1</v>
      </c>
      <c r="K9" s="4">
        <f>I9*J9</f>
        <v>500000</v>
      </c>
      <c r="L9" s="5"/>
      <c r="M9" s="403"/>
      <c r="N9" s="404" t="s">
        <v>22</v>
      </c>
      <c r="O9" s="515"/>
      <c r="P9" s="15" t="s">
        <v>24</v>
      </c>
      <c r="Q9" s="22" t="s">
        <v>29</v>
      </c>
      <c r="R9" s="2">
        <v>500000</v>
      </c>
      <c r="S9" s="48">
        <v>1</v>
      </c>
      <c r="T9" s="1">
        <v>500000</v>
      </c>
      <c r="U9" s="1">
        <v>500000</v>
      </c>
      <c r="V9" s="1">
        <v>0</v>
      </c>
      <c r="W9" s="4">
        <f>U9*V9</f>
        <v>0</v>
      </c>
      <c r="X9" s="5"/>
    </row>
    <row r="10" spans="1:24">
      <c r="A10" s="403"/>
      <c r="B10" s="404" t="s">
        <v>41</v>
      </c>
      <c r="C10" s="515"/>
      <c r="D10" s="15" t="s">
        <v>23</v>
      </c>
      <c r="E10" s="22" t="s">
        <v>37</v>
      </c>
      <c r="F10" s="2">
        <v>140000</v>
      </c>
      <c r="G10" s="48">
        <v>4</v>
      </c>
      <c r="H10" s="1">
        <f>F10*G10</f>
        <v>560000</v>
      </c>
      <c r="I10" s="1">
        <f>H10</f>
        <v>560000</v>
      </c>
      <c r="J10" s="49">
        <v>1</v>
      </c>
      <c r="K10" s="4">
        <f>I10*J10</f>
        <v>560000</v>
      </c>
      <c r="L10" s="5"/>
      <c r="M10" s="403"/>
      <c r="N10" s="404" t="s">
        <v>41</v>
      </c>
      <c r="O10" s="515"/>
      <c r="P10" s="15" t="s">
        <v>23</v>
      </c>
      <c r="Q10" s="22" t="s">
        <v>37</v>
      </c>
      <c r="R10" s="2">
        <v>140000</v>
      </c>
      <c r="S10" s="48">
        <v>4</v>
      </c>
      <c r="T10" s="1">
        <f>R10*S10</f>
        <v>560000</v>
      </c>
      <c r="U10" s="1">
        <f>T10</f>
        <v>560000</v>
      </c>
      <c r="V10" s="1">
        <v>0</v>
      </c>
      <c r="W10" s="4">
        <f>U10*V10</f>
        <v>0</v>
      </c>
      <c r="X10" s="5"/>
    </row>
    <row r="11" spans="1:24">
      <c r="A11" s="403"/>
      <c r="B11" s="404" t="s">
        <v>56</v>
      </c>
      <c r="C11" s="405"/>
      <c r="D11" s="15" t="s">
        <v>57</v>
      </c>
      <c r="E11" s="22" t="s">
        <v>29</v>
      </c>
      <c r="F11" s="2">
        <v>500000</v>
      </c>
      <c r="G11" s="48">
        <v>1</v>
      </c>
      <c r="H11" s="1">
        <f>F11*G11</f>
        <v>500000</v>
      </c>
      <c r="I11" s="1">
        <f>H11</f>
        <v>500000</v>
      </c>
      <c r="J11" s="49">
        <v>1</v>
      </c>
      <c r="K11" s="4">
        <f>I11*J11</f>
        <v>500000</v>
      </c>
      <c r="L11" s="17"/>
      <c r="M11" s="403"/>
      <c r="N11" s="404" t="s">
        <v>56</v>
      </c>
      <c r="O11" s="405"/>
      <c r="P11" s="15" t="s">
        <v>57</v>
      </c>
      <c r="Q11" s="22" t="s">
        <v>29</v>
      </c>
      <c r="R11" s="2">
        <v>500000</v>
      </c>
      <c r="S11" s="48">
        <v>1</v>
      </c>
      <c r="T11" s="1">
        <f>R11*S11</f>
        <v>500000</v>
      </c>
      <c r="U11" s="1">
        <f>T11</f>
        <v>500000</v>
      </c>
      <c r="V11" s="1">
        <v>0</v>
      </c>
      <c r="W11" s="4">
        <f>U11*V11</f>
        <v>0</v>
      </c>
      <c r="X11" s="17"/>
    </row>
    <row r="12" spans="1:24">
      <c r="A12" s="398"/>
      <c r="B12" s="516" t="s">
        <v>25</v>
      </c>
      <c r="C12" s="516"/>
      <c r="D12" s="18"/>
      <c r="E12" s="18"/>
      <c r="F12" s="19"/>
      <c r="G12" s="50"/>
      <c r="H12" s="6">
        <f>SUM(H8:H11)</f>
        <v>2460000</v>
      </c>
      <c r="I12" s="6">
        <f>SUM(I8:I11)</f>
        <v>2460000</v>
      </c>
      <c r="J12" s="50"/>
      <c r="K12" s="6">
        <f>SUM(K8:K11)</f>
        <v>2460000</v>
      </c>
      <c r="L12" s="20"/>
      <c r="M12" s="398"/>
      <c r="N12" s="516" t="s">
        <v>25</v>
      </c>
      <c r="O12" s="516"/>
      <c r="P12" s="18"/>
      <c r="Q12" s="18"/>
      <c r="R12" s="19"/>
      <c r="S12" s="47"/>
      <c r="T12" s="6">
        <f>SUM(T8:T11)</f>
        <v>2460000</v>
      </c>
      <c r="U12" s="6">
        <f>SUM(U8:U11)</f>
        <v>2460000</v>
      </c>
      <c r="V12" s="18"/>
      <c r="W12" s="6">
        <f>SUM(W8:W11)</f>
        <v>0</v>
      </c>
      <c r="X12" s="20"/>
    </row>
    <row r="13" spans="1:24">
      <c r="A13" s="397" t="s">
        <v>26</v>
      </c>
      <c r="B13" s="517" t="s">
        <v>39</v>
      </c>
      <c r="C13" s="517"/>
      <c r="D13" s="22" t="s">
        <v>23</v>
      </c>
      <c r="E13" s="22" t="s">
        <v>29</v>
      </c>
      <c r="F13" s="23">
        <v>1000000</v>
      </c>
      <c r="G13" s="8">
        <v>1</v>
      </c>
      <c r="H13" s="23">
        <f>F13*G13</f>
        <v>1000000</v>
      </c>
      <c r="I13" s="7">
        <f>F13*G13</f>
        <v>1000000</v>
      </c>
      <c r="J13" s="49">
        <v>1</v>
      </c>
      <c r="K13" s="8">
        <f>I13*J13</f>
        <v>1000000</v>
      </c>
      <c r="L13" s="17"/>
      <c r="M13" s="397" t="s">
        <v>26</v>
      </c>
      <c r="N13" s="517" t="s">
        <v>39</v>
      </c>
      <c r="O13" s="517"/>
      <c r="P13" s="22" t="s">
        <v>23</v>
      </c>
      <c r="Q13" s="22" t="s">
        <v>29</v>
      </c>
      <c r="R13" s="23">
        <v>1000000</v>
      </c>
      <c r="S13" s="8">
        <v>1</v>
      </c>
      <c r="T13" s="23">
        <f>R13*S13</f>
        <v>1000000</v>
      </c>
      <c r="U13" s="7">
        <f>R13*S13</f>
        <v>1000000</v>
      </c>
      <c r="V13" s="1">
        <v>0</v>
      </c>
      <c r="W13" s="8">
        <f>U13*V13</f>
        <v>0</v>
      </c>
      <c r="X13" s="17"/>
    </row>
    <row r="14" spans="1:24">
      <c r="A14" s="403"/>
      <c r="B14" s="517" t="s">
        <v>39</v>
      </c>
      <c r="C14" s="517"/>
      <c r="D14" s="22" t="s">
        <v>24</v>
      </c>
      <c r="E14" s="22" t="s">
        <v>29</v>
      </c>
      <c r="F14" s="23">
        <v>800000</v>
      </c>
      <c r="G14" s="8">
        <v>1</v>
      </c>
      <c r="H14" s="23">
        <f>F14*G14</f>
        <v>800000</v>
      </c>
      <c r="I14" s="8">
        <f>H14</f>
        <v>800000</v>
      </c>
      <c r="J14" s="49">
        <v>1</v>
      </c>
      <c r="K14" s="8">
        <f>I14*J14</f>
        <v>800000</v>
      </c>
      <c r="L14" s="17"/>
      <c r="M14" s="403"/>
      <c r="N14" s="517" t="s">
        <v>39</v>
      </c>
      <c r="O14" s="517"/>
      <c r="P14" s="22" t="s">
        <v>24</v>
      </c>
      <c r="Q14" s="22" t="s">
        <v>29</v>
      </c>
      <c r="R14" s="23">
        <v>800000</v>
      </c>
      <c r="S14" s="8">
        <v>1</v>
      </c>
      <c r="T14" s="23">
        <f>R14*S14</f>
        <v>800000</v>
      </c>
      <c r="U14" s="8">
        <f>T14</f>
        <v>800000</v>
      </c>
      <c r="V14" s="1">
        <v>0</v>
      </c>
      <c r="W14" s="8">
        <f>U14*V14</f>
        <v>0</v>
      </c>
      <c r="X14" s="17"/>
    </row>
    <row r="15" spans="1:24">
      <c r="A15" s="398"/>
      <c r="B15" s="516" t="s">
        <v>27</v>
      </c>
      <c r="C15" s="516"/>
      <c r="D15" s="21"/>
      <c r="E15" s="21"/>
      <c r="F15" s="19"/>
      <c r="G15" s="47"/>
      <c r="H15" s="24">
        <f>SUM(H13:H14)</f>
        <v>1800000</v>
      </c>
      <c r="I15" s="9">
        <f>SUM(I13:I14)</f>
        <v>1800000</v>
      </c>
      <c r="J15" s="21"/>
      <c r="K15" s="9">
        <f>SUM(K13:K14)</f>
        <v>1800000</v>
      </c>
      <c r="L15" s="25"/>
      <c r="M15" s="398"/>
      <c r="N15" s="516" t="s">
        <v>27</v>
      </c>
      <c r="O15" s="516"/>
      <c r="P15" s="21"/>
      <c r="Q15" s="21"/>
      <c r="R15" s="19"/>
      <c r="S15" s="47"/>
      <c r="T15" s="24">
        <f>SUM(T13:T14)</f>
        <v>1800000</v>
      </c>
      <c r="U15" s="9">
        <f>SUM(U13:U14)</f>
        <v>1800000</v>
      </c>
      <c r="V15" s="21"/>
      <c r="W15" s="9">
        <f>SUM(W13:W14)</f>
        <v>0</v>
      </c>
      <c r="X15" s="25"/>
    </row>
    <row r="16" spans="1:24">
      <c r="A16" s="401" t="s">
        <v>31</v>
      </c>
      <c r="B16" s="468"/>
      <c r="C16" s="402"/>
      <c r="D16" s="35"/>
      <c r="E16" s="35"/>
      <c r="F16" s="35"/>
      <c r="G16" s="35"/>
      <c r="H16" s="10">
        <f>SUM(H12,H15)</f>
        <v>4260000</v>
      </c>
      <c r="I16" s="10">
        <f>SUM(I12,I15)</f>
        <v>4260000</v>
      </c>
      <c r="J16" s="35"/>
      <c r="K16" s="10">
        <f>K12+K15</f>
        <v>4260000</v>
      </c>
      <c r="L16" s="27"/>
      <c r="M16" s="401" t="s">
        <v>31</v>
      </c>
      <c r="N16" s="468"/>
      <c r="O16" s="402"/>
      <c r="P16" s="35"/>
      <c r="Q16" s="35"/>
      <c r="R16" s="35"/>
      <c r="S16" s="51"/>
      <c r="T16" s="10">
        <f>SUM(T12,T15)</f>
        <v>4260000</v>
      </c>
      <c r="U16" s="10">
        <f>SUM(U12,U15)</f>
        <v>4260000</v>
      </c>
      <c r="V16" s="35"/>
      <c r="W16" s="10">
        <f>SUM(W12,W15)</f>
        <v>0</v>
      </c>
      <c r="X16" s="27"/>
    </row>
  </sheetData>
  <mergeCells count="40">
    <mergeCell ref="B15:C15"/>
    <mergeCell ref="N15:O15"/>
    <mergeCell ref="A16:C16"/>
    <mergeCell ref="M16:O16"/>
    <mergeCell ref="B11:C11"/>
    <mergeCell ref="N11:O11"/>
    <mergeCell ref="B12:C12"/>
    <mergeCell ref="N12:O12"/>
    <mergeCell ref="A13:A15"/>
    <mergeCell ref="B13:C13"/>
    <mergeCell ref="M13:M15"/>
    <mergeCell ref="N13:O13"/>
    <mergeCell ref="B14:C14"/>
    <mergeCell ref="N14:O14"/>
    <mergeCell ref="B7:C7"/>
    <mergeCell ref="N7:O7"/>
    <mergeCell ref="A8:A12"/>
    <mergeCell ref="B8:C8"/>
    <mergeCell ref="M8:M12"/>
    <mergeCell ref="N8:O8"/>
    <mergeCell ref="B9:C9"/>
    <mergeCell ref="N9:O9"/>
    <mergeCell ref="B10:C10"/>
    <mergeCell ref="N10:O10"/>
    <mergeCell ref="A6:M6"/>
    <mergeCell ref="N6:X6"/>
    <mergeCell ref="A1:X1"/>
    <mergeCell ref="A2:H2"/>
    <mergeCell ref="I2:M2"/>
    <mergeCell ref="N2:R2"/>
    <mergeCell ref="S2:X2"/>
    <mergeCell ref="A3:H3"/>
    <mergeCell ref="I3:M3"/>
    <mergeCell ref="N3:R3"/>
    <mergeCell ref="S3:X3"/>
    <mergeCell ref="A4:H4"/>
    <mergeCell ref="I4:M4"/>
    <mergeCell ref="N4:R4"/>
    <mergeCell ref="S4:X4"/>
    <mergeCell ref="A5:X5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P19" sqref="P19"/>
    </sheetView>
  </sheetViews>
  <sheetFormatPr defaultRowHeight="16.5"/>
  <cols>
    <col min="1" max="1" width="6.5" style="12" customWidth="1"/>
    <col min="2" max="2" width="6.75" style="12" customWidth="1"/>
    <col min="3" max="3" width="9.5" style="12" customWidth="1"/>
    <col min="4" max="4" width="0.875" style="12" hidden="1" customWidth="1"/>
    <col min="5" max="5" width="5.875" style="12" customWidth="1"/>
    <col min="6" max="6" width="6.125" style="12" bestFit="1" customWidth="1"/>
    <col min="7" max="7" width="8.875" style="12" customWidth="1"/>
    <col min="8" max="8" width="4.5" style="12" customWidth="1"/>
    <col min="9" max="9" width="10.375" style="12" customWidth="1"/>
    <col min="10" max="10" width="10.25" style="12" customWidth="1"/>
    <col min="11" max="11" width="5.125" style="12" customWidth="1"/>
    <col min="12" max="12" width="13.625" style="12" customWidth="1"/>
    <col min="13" max="13" width="14" style="12" customWidth="1"/>
    <col min="14" max="14" width="14" style="32" bestFit="1" customWidth="1"/>
    <col min="15" max="15" width="18.5" style="33" customWidth="1"/>
    <col min="16" max="16" width="9" style="32"/>
    <col min="17" max="17" width="15" style="33" bestFit="1" customWidth="1"/>
    <col min="18" max="16384" width="9" style="12"/>
  </cols>
  <sheetData>
    <row r="1" spans="1:17" ht="22.5">
      <c r="A1" s="544" t="s">
        <v>58</v>
      </c>
      <c r="B1" s="545"/>
      <c r="C1" s="545"/>
      <c r="D1" s="545"/>
      <c r="E1" s="545"/>
      <c r="F1" s="545"/>
      <c r="G1" s="545"/>
      <c r="H1" s="545"/>
      <c r="I1" s="545"/>
      <c r="J1" s="546"/>
      <c r="K1" s="546"/>
      <c r="L1" s="546"/>
      <c r="M1" s="547"/>
    </row>
    <row r="2" spans="1:17" s="28" customFormat="1">
      <c r="A2" s="352" t="s">
        <v>1</v>
      </c>
      <c r="B2" s="352"/>
      <c r="C2" s="352"/>
      <c r="D2" s="53"/>
      <c r="E2" s="548" t="s">
        <v>59</v>
      </c>
      <c r="F2" s="549"/>
      <c r="G2" s="549"/>
      <c r="H2" s="550"/>
      <c r="I2" s="352" t="s">
        <v>2</v>
      </c>
      <c r="J2" s="352"/>
      <c r="K2" s="551" t="s">
        <v>3</v>
      </c>
      <c r="L2" s="552"/>
      <c r="M2" s="553"/>
      <c r="N2" s="31"/>
      <c r="O2" s="30"/>
      <c r="P2" s="31"/>
      <c r="Q2" s="30"/>
    </row>
    <row r="3" spans="1:17" s="28" customFormat="1">
      <c r="A3" s="352" t="s">
        <v>4</v>
      </c>
      <c r="B3" s="352"/>
      <c r="C3" s="352"/>
      <c r="D3" s="54"/>
      <c r="E3" s="554" t="s">
        <v>60</v>
      </c>
      <c r="F3" s="555"/>
      <c r="G3" s="555"/>
      <c r="H3" s="556"/>
      <c r="I3" s="352" t="s">
        <v>5</v>
      </c>
      <c r="J3" s="352"/>
      <c r="K3" s="557" t="s">
        <v>61</v>
      </c>
      <c r="L3" s="557"/>
      <c r="M3" s="558"/>
      <c r="N3" s="31"/>
      <c r="O3" s="30"/>
      <c r="P3" s="31"/>
      <c r="Q3" s="30"/>
    </row>
    <row r="4" spans="1:17" s="28" customFormat="1">
      <c r="A4" s="352" t="s">
        <v>36</v>
      </c>
      <c r="B4" s="352"/>
      <c r="C4" s="352"/>
      <c r="D4" s="55"/>
      <c r="E4" s="559">
        <f>J24</f>
        <v>23320000</v>
      </c>
      <c r="F4" s="560"/>
      <c r="G4" s="560"/>
      <c r="H4" s="561"/>
      <c r="I4" s="364" t="s">
        <v>42</v>
      </c>
      <c r="J4" s="364"/>
      <c r="K4" s="562">
        <f>L24</f>
        <v>46640000</v>
      </c>
      <c r="L4" s="562"/>
      <c r="M4" s="563"/>
      <c r="N4" s="31"/>
      <c r="O4" s="30"/>
      <c r="P4" s="31"/>
      <c r="Q4" s="30"/>
    </row>
    <row r="5" spans="1:17" s="28" customFormat="1" ht="13.5">
      <c r="A5" s="56"/>
      <c r="B5" s="57"/>
      <c r="C5" s="57"/>
      <c r="D5" s="58"/>
      <c r="E5" s="58"/>
      <c r="F5" s="58"/>
      <c r="G5" s="58"/>
      <c r="H5" s="58"/>
      <c r="I5" s="59"/>
      <c r="J5" s="60"/>
      <c r="K5" s="564" t="s">
        <v>0</v>
      </c>
      <c r="L5" s="565"/>
      <c r="M5" s="566"/>
      <c r="N5" s="31"/>
      <c r="O5" s="30"/>
      <c r="P5" s="31"/>
      <c r="Q5" s="30"/>
    </row>
    <row r="6" spans="1:17" s="28" customFormat="1">
      <c r="A6" s="390" t="s">
        <v>66</v>
      </c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2"/>
      <c r="N6" s="31"/>
      <c r="O6" s="30"/>
      <c r="P6" s="31"/>
      <c r="Q6" s="30"/>
    </row>
    <row r="7" spans="1:17" s="28" customFormat="1" ht="33">
      <c r="A7" s="13" t="s">
        <v>9</v>
      </c>
      <c r="B7" s="374" t="s">
        <v>10</v>
      </c>
      <c r="C7" s="374"/>
      <c r="D7" s="13"/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4" t="s">
        <v>16</v>
      </c>
      <c r="K7" s="14" t="s">
        <v>17</v>
      </c>
      <c r="L7" s="13" t="s">
        <v>18</v>
      </c>
      <c r="M7" s="13" t="s">
        <v>19</v>
      </c>
      <c r="N7" s="36"/>
      <c r="O7" s="33"/>
      <c r="P7" s="31"/>
      <c r="Q7" s="33"/>
    </row>
    <row r="8" spans="1:17" s="29" customFormat="1">
      <c r="A8" s="522"/>
      <c r="B8" s="536" t="s">
        <v>32</v>
      </c>
      <c r="C8" s="537"/>
      <c r="D8" s="61"/>
      <c r="E8" s="62" t="s">
        <v>33</v>
      </c>
      <c r="F8" s="63" t="s">
        <v>21</v>
      </c>
      <c r="G8" s="64">
        <v>2750000</v>
      </c>
      <c r="H8" s="65">
        <v>8</v>
      </c>
      <c r="I8" s="64">
        <f>G8*H8</f>
        <v>22000000</v>
      </c>
      <c r="J8" s="64">
        <f>G8*H8</f>
        <v>22000000</v>
      </c>
      <c r="K8" s="66">
        <v>2</v>
      </c>
      <c r="L8" s="67">
        <f>J8*K8</f>
        <v>44000000</v>
      </c>
      <c r="M8" s="68" t="s">
        <v>62</v>
      </c>
      <c r="N8" s="37"/>
      <c r="O8" s="38"/>
      <c r="P8" s="37"/>
      <c r="Q8" s="38"/>
    </row>
    <row r="9" spans="1:17" s="29" customFormat="1" ht="13.5">
      <c r="A9" s="523"/>
      <c r="B9" s="528" t="s">
        <v>25</v>
      </c>
      <c r="C9" s="529"/>
      <c r="D9" s="69"/>
      <c r="E9" s="70"/>
      <c r="F9" s="71"/>
      <c r="G9" s="72"/>
      <c r="H9" s="72"/>
      <c r="I9" s="73">
        <f>SUM(I8:I8)</f>
        <v>22000000</v>
      </c>
      <c r="J9" s="74">
        <f t="shared" ref="J9:J23" si="0">I9</f>
        <v>22000000</v>
      </c>
      <c r="K9" s="75"/>
      <c r="L9" s="76">
        <f>SUM(L8:L8)</f>
        <v>44000000</v>
      </c>
      <c r="M9" s="77"/>
      <c r="N9" s="39"/>
      <c r="O9" s="38"/>
      <c r="P9" s="39"/>
      <c r="Q9" s="38"/>
    </row>
    <row r="10" spans="1:17" s="29" customFormat="1" ht="13.5">
      <c r="A10" s="521" t="s">
        <v>26</v>
      </c>
      <c r="B10" s="538" t="s">
        <v>63</v>
      </c>
      <c r="C10" s="539"/>
      <c r="D10" s="78"/>
      <c r="E10" s="79" t="s">
        <v>23</v>
      </c>
      <c r="F10" s="80" t="s">
        <v>21</v>
      </c>
      <c r="G10" s="81">
        <v>100000</v>
      </c>
      <c r="H10" s="80">
        <v>8</v>
      </c>
      <c r="I10" s="82">
        <f>G10*H10</f>
        <v>800000</v>
      </c>
      <c r="J10" s="83">
        <f>G10*H10</f>
        <v>800000</v>
      </c>
      <c r="K10" s="84">
        <v>2</v>
      </c>
      <c r="L10" s="84">
        <f>J10*K10</f>
        <v>1600000</v>
      </c>
      <c r="M10" s="85" t="s">
        <v>64</v>
      </c>
      <c r="N10" s="39"/>
      <c r="O10" s="38"/>
      <c r="P10" s="39"/>
      <c r="Q10" s="38"/>
    </row>
    <row r="11" spans="1:17" s="29" customFormat="1" ht="13.5">
      <c r="A11" s="522"/>
      <c r="B11" s="540" t="s">
        <v>65</v>
      </c>
      <c r="C11" s="541"/>
      <c r="D11" s="86"/>
      <c r="E11" s="87" t="s">
        <v>24</v>
      </c>
      <c r="F11" s="88" t="s">
        <v>21</v>
      </c>
      <c r="G11" s="89">
        <v>65000</v>
      </c>
      <c r="H11" s="88">
        <v>8</v>
      </c>
      <c r="I11" s="90">
        <f>G11*H11</f>
        <v>520000</v>
      </c>
      <c r="J11" s="91">
        <v>520000</v>
      </c>
      <c r="K11" s="91">
        <v>2</v>
      </c>
      <c r="L11" s="91">
        <f>J11*K11</f>
        <v>1040000</v>
      </c>
      <c r="M11" s="92" t="s">
        <v>64</v>
      </c>
      <c r="N11" s="93"/>
      <c r="O11" s="38"/>
      <c r="P11" s="39"/>
      <c r="Q11" s="38"/>
    </row>
    <row r="12" spans="1:17" s="29" customFormat="1" ht="13.5">
      <c r="A12" s="523"/>
      <c r="B12" s="542" t="s">
        <v>27</v>
      </c>
      <c r="C12" s="543"/>
      <c r="D12" s="94"/>
      <c r="E12" s="95"/>
      <c r="F12" s="96"/>
      <c r="G12" s="96"/>
      <c r="H12" s="96"/>
      <c r="I12" s="97">
        <f>SUM(I10:I11)</f>
        <v>1320000</v>
      </c>
      <c r="J12" s="97">
        <f>I12</f>
        <v>1320000</v>
      </c>
      <c r="K12" s="96"/>
      <c r="L12" s="98">
        <f>SUM(L10:L11)</f>
        <v>2640000</v>
      </c>
      <c r="M12" s="99"/>
      <c r="N12" s="39"/>
      <c r="O12" s="38"/>
      <c r="P12" s="39"/>
      <c r="Q12" s="38"/>
    </row>
    <row r="13" spans="1:17" s="29" customFormat="1">
      <c r="A13" s="521" t="s">
        <v>28</v>
      </c>
      <c r="B13" s="530"/>
      <c r="C13" s="531"/>
      <c r="D13" s="100"/>
      <c r="E13" s="101"/>
      <c r="F13" s="102"/>
      <c r="G13" s="102"/>
      <c r="H13" s="103"/>
      <c r="I13" s="100"/>
      <c r="J13" s="104"/>
      <c r="K13" s="105"/>
      <c r="L13" s="106"/>
      <c r="M13" s="107"/>
      <c r="N13" s="37"/>
      <c r="O13" s="38"/>
      <c r="P13" s="39"/>
      <c r="Q13" s="38"/>
    </row>
    <row r="14" spans="1:17" s="29" customFormat="1">
      <c r="A14" s="522"/>
      <c r="B14" s="532"/>
      <c r="C14" s="533"/>
      <c r="D14" s="100"/>
      <c r="E14" s="108"/>
      <c r="F14" s="109"/>
      <c r="G14" s="103"/>
      <c r="H14" s="110"/>
      <c r="I14" s="111"/>
      <c r="J14" s="104"/>
      <c r="K14" s="64"/>
      <c r="L14" s="67"/>
      <c r="M14" s="107"/>
      <c r="N14" s="37"/>
      <c r="O14" s="38"/>
      <c r="P14" s="39"/>
      <c r="Q14" s="38"/>
    </row>
    <row r="15" spans="1:17" s="29" customFormat="1">
      <c r="A15" s="522"/>
      <c r="B15" s="532"/>
      <c r="C15" s="533"/>
      <c r="D15" s="66"/>
      <c r="E15" s="112"/>
      <c r="F15" s="113"/>
      <c r="G15" s="64"/>
      <c r="H15" s="64"/>
      <c r="I15" s="64"/>
      <c r="J15" s="64"/>
      <c r="K15" s="64"/>
      <c r="L15" s="67"/>
      <c r="M15" s="114"/>
      <c r="N15" s="52"/>
      <c r="O15" s="38"/>
      <c r="P15" s="39"/>
      <c r="Q15" s="38"/>
    </row>
    <row r="16" spans="1:17" s="29" customFormat="1">
      <c r="A16" s="522"/>
      <c r="B16" s="534"/>
      <c r="C16" s="535"/>
      <c r="D16" s="66"/>
      <c r="E16" s="115"/>
      <c r="F16" s="116"/>
      <c r="G16" s="66"/>
      <c r="H16" s="66"/>
      <c r="I16" s="66"/>
      <c r="J16" s="66"/>
      <c r="K16" s="66"/>
      <c r="L16" s="117"/>
      <c r="M16" s="118"/>
      <c r="N16" s="52"/>
      <c r="O16" s="41"/>
      <c r="P16" s="39"/>
      <c r="Q16" s="38"/>
    </row>
    <row r="17" spans="1:18" s="29" customFormat="1" ht="13.5">
      <c r="A17" s="523"/>
      <c r="B17" s="528" t="s">
        <v>30</v>
      </c>
      <c r="C17" s="529"/>
      <c r="D17" s="74"/>
      <c r="E17" s="70"/>
      <c r="F17" s="71"/>
      <c r="G17" s="72"/>
      <c r="H17" s="72"/>
      <c r="I17" s="74">
        <f>SUM(I13:I16)</f>
        <v>0</v>
      </c>
      <c r="J17" s="74">
        <f t="shared" si="0"/>
        <v>0</v>
      </c>
      <c r="K17" s="119"/>
      <c r="L17" s="74">
        <f>SUM(L13:L16)</f>
        <v>0</v>
      </c>
      <c r="M17" s="120"/>
      <c r="N17" s="40"/>
      <c r="O17" s="38"/>
      <c r="P17" s="39"/>
      <c r="Q17" s="38"/>
    </row>
    <row r="18" spans="1:18" s="29" customFormat="1" ht="13.5">
      <c r="A18" s="521" t="s">
        <v>34</v>
      </c>
      <c r="B18" s="524"/>
      <c r="C18" s="525"/>
      <c r="D18" s="121"/>
      <c r="E18" s="101"/>
      <c r="F18" s="109"/>
      <c r="G18" s="103"/>
      <c r="H18" s="103"/>
      <c r="I18" s="121"/>
      <c r="J18" s="121"/>
      <c r="K18" s="66"/>
      <c r="L18" s="117"/>
      <c r="M18" s="118"/>
      <c r="N18" s="40"/>
      <c r="O18" s="38"/>
      <c r="P18" s="39"/>
      <c r="Q18" s="38"/>
    </row>
    <row r="19" spans="1:18" s="29" customFormat="1" ht="13.5">
      <c r="A19" s="522"/>
      <c r="B19" s="526"/>
      <c r="C19" s="527"/>
      <c r="D19" s="121"/>
      <c r="E19" s="122"/>
      <c r="F19" s="123"/>
      <c r="G19" s="123"/>
      <c r="H19" s="123"/>
      <c r="I19" s="124"/>
      <c r="J19" s="124"/>
      <c r="K19" s="125"/>
      <c r="L19" s="67"/>
      <c r="M19" s="114"/>
      <c r="N19" s="40"/>
      <c r="O19" s="38"/>
      <c r="P19" s="39"/>
      <c r="Q19" s="38"/>
    </row>
    <row r="20" spans="1:18" s="29" customFormat="1" ht="13.5">
      <c r="A20" s="522"/>
      <c r="B20" s="526"/>
      <c r="C20" s="527"/>
      <c r="D20" s="121"/>
      <c r="E20" s="122"/>
      <c r="F20" s="123"/>
      <c r="G20" s="123"/>
      <c r="H20" s="123"/>
      <c r="I20" s="124"/>
      <c r="J20" s="111"/>
      <c r="K20" s="64"/>
      <c r="L20" s="67"/>
      <c r="M20" s="126"/>
      <c r="N20" s="40"/>
      <c r="O20" s="38"/>
      <c r="P20" s="39"/>
      <c r="Q20" s="38"/>
    </row>
    <row r="21" spans="1:18" s="29" customFormat="1">
      <c r="A21" s="522"/>
      <c r="B21" s="526"/>
      <c r="C21" s="527"/>
      <c r="D21" s="66"/>
      <c r="E21" s="127"/>
      <c r="F21" s="63"/>
      <c r="G21" s="125"/>
      <c r="H21" s="125"/>
      <c r="I21" s="64"/>
      <c r="J21" s="66"/>
      <c r="K21" s="66"/>
      <c r="L21" s="117"/>
      <c r="M21" s="114"/>
      <c r="N21" s="52"/>
      <c r="O21" s="38"/>
      <c r="P21" s="39"/>
      <c r="Q21" s="38"/>
    </row>
    <row r="22" spans="1:18" s="29" customFormat="1">
      <c r="A22" s="522"/>
      <c r="B22" s="526"/>
      <c r="C22" s="527"/>
      <c r="D22" s="66"/>
      <c r="E22" s="127"/>
      <c r="F22" s="116"/>
      <c r="G22" s="125"/>
      <c r="H22" s="125"/>
      <c r="I22" s="64"/>
      <c r="J22" s="64"/>
      <c r="K22" s="125"/>
      <c r="L22" s="128"/>
      <c r="M22" s="126"/>
      <c r="N22" s="52"/>
      <c r="O22" s="38"/>
      <c r="P22" s="39"/>
      <c r="Q22" s="38"/>
    </row>
    <row r="23" spans="1:18" s="29" customFormat="1">
      <c r="A23" s="523"/>
      <c r="B23" s="528" t="s">
        <v>35</v>
      </c>
      <c r="C23" s="529"/>
      <c r="D23" s="74"/>
      <c r="E23" s="70"/>
      <c r="F23" s="71"/>
      <c r="G23" s="72"/>
      <c r="H23" s="72"/>
      <c r="I23" s="74">
        <f>SUM(I18:I22)</f>
        <v>0</v>
      </c>
      <c r="J23" s="74">
        <f t="shared" si="0"/>
        <v>0</v>
      </c>
      <c r="K23" s="119"/>
      <c r="L23" s="74">
        <f>SUM(L18:L22)</f>
        <v>0</v>
      </c>
      <c r="M23" s="129"/>
      <c r="N23" s="39"/>
      <c r="O23" s="41"/>
      <c r="P23" s="39"/>
      <c r="Q23" s="38"/>
    </row>
    <row r="24" spans="1:18" s="29" customFormat="1">
      <c r="A24" s="518" t="s">
        <v>31</v>
      </c>
      <c r="B24" s="519"/>
      <c r="C24" s="520"/>
      <c r="D24" s="130"/>
      <c r="E24" s="131"/>
      <c r="F24" s="132"/>
      <c r="G24" s="133"/>
      <c r="H24" s="133"/>
      <c r="I24" s="134">
        <f>I9+I12+I17+I23</f>
        <v>23320000</v>
      </c>
      <c r="J24" s="134">
        <f>J9+J12+J17+J23</f>
        <v>23320000</v>
      </c>
      <c r="K24" s="130"/>
      <c r="L24" s="130">
        <f>SUM(L9,L12,L17,L23)</f>
        <v>46640000</v>
      </c>
      <c r="M24" s="135"/>
      <c r="N24" s="40"/>
      <c r="O24" s="41"/>
      <c r="P24" s="37"/>
      <c r="Q24" s="38"/>
    </row>
    <row r="25" spans="1:18" s="28" customForma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34"/>
      <c r="O25" s="30"/>
      <c r="P25" s="31"/>
      <c r="Q25" s="30"/>
      <c r="R25" s="29"/>
    </row>
    <row r="26" spans="1:18">
      <c r="R26" s="11"/>
    </row>
    <row r="27" spans="1:18">
      <c r="R27" s="11"/>
    </row>
  </sheetData>
  <mergeCells count="37">
    <mergeCell ref="A6:M6"/>
    <mergeCell ref="A1:M1"/>
    <mergeCell ref="A2:C2"/>
    <mergeCell ref="E2:H2"/>
    <mergeCell ref="I2:J2"/>
    <mergeCell ref="K2:M2"/>
    <mergeCell ref="A3:C3"/>
    <mergeCell ref="E3:H3"/>
    <mergeCell ref="I3:J3"/>
    <mergeCell ref="K3:M3"/>
    <mergeCell ref="A4:C4"/>
    <mergeCell ref="E4:H4"/>
    <mergeCell ref="I4:J4"/>
    <mergeCell ref="K4:M4"/>
    <mergeCell ref="K5:M5"/>
    <mergeCell ref="B7:C7"/>
    <mergeCell ref="A8:A9"/>
    <mergeCell ref="B8:C8"/>
    <mergeCell ref="B9:C9"/>
    <mergeCell ref="A10:A12"/>
    <mergeCell ref="B10:C10"/>
    <mergeCell ref="B11:C11"/>
    <mergeCell ref="B12:C12"/>
    <mergeCell ref="A13:A17"/>
    <mergeCell ref="B13:C13"/>
    <mergeCell ref="B14:C14"/>
    <mergeCell ref="B15:C15"/>
    <mergeCell ref="B16:C16"/>
    <mergeCell ref="B17:C17"/>
    <mergeCell ref="A24:C24"/>
    <mergeCell ref="A18:A23"/>
    <mergeCell ref="B18:C18"/>
    <mergeCell ref="B19:C19"/>
    <mergeCell ref="B20:C20"/>
    <mergeCell ref="B21:C21"/>
    <mergeCell ref="B22:C22"/>
    <mergeCell ref="B23:C23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L26" sqref="L26"/>
    </sheetView>
  </sheetViews>
  <sheetFormatPr defaultRowHeight="16.5"/>
  <cols>
    <col min="1" max="5" width="9" style="12"/>
    <col min="6" max="6" width="9.625" style="12" bestFit="1" customWidth="1"/>
    <col min="7" max="7" width="9" style="12"/>
    <col min="8" max="8" width="14.25" style="12" customWidth="1"/>
    <col min="9" max="9" width="12.75" style="12" customWidth="1"/>
    <col min="10" max="10" width="11.5" style="12" customWidth="1"/>
    <col min="11" max="11" width="13" style="12" customWidth="1"/>
    <col min="12" max="12" width="13.5" style="12" customWidth="1"/>
    <col min="13" max="17" width="9" style="12"/>
    <col min="18" max="18" width="9.625" style="12" bestFit="1" customWidth="1"/>
    <col min="19" max="19" width="9" style="12"/>
    <col min="20" max="20" width="16.75" style="12" customWidth="1"/>
    <col min="21" max="21" width="15.875" style="12" customWidth="1"/>
    <col min="22" max="22" width="15.125" style="12" customWidth="1"/>
    <col min="23" max="23" width="12.375" style="12" customWidth="1"/>
    <col min="24" max="24" width="12.625" style="12" customWidth="1"/>
    <col min="25" max="16384" width="9" style="12"/>
  </cols>
  <sheetData>
    <row r="1" spans="1:24" ht="25.5">
      <c r="A1" s="368" t="s">
        <v>43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</row>
    <row r="2" spans="1:24">
      <c r="A2" s="352" t="s">
        <v>1</v>
      </c>
      <c r="B2" s="352"/>
      <c r="C2" s="352"/>
      <c r="D2" s="352"/>
      <c r="E2" s="352"/>
      <c r="F2" s="352"/>
      <c r="G2" s="352"/>
      <c r="H2" s="352"/>
      <c r="I2" s="354" t="s">
        <v>44</v>
      </c>
      <c r="J2" s="354"/>
      <c r="K2" s="354"/>
      <c r="L2" s="354"/>
      <c r="M2" s="354"/>
      <c r="N2" s="352" t="s">
        <v>2</v>
      </c>
      <c r="O2" s="352"/>
      <c r="P2" s="352"/>
      <c r="Q2" s="352"/>
      <c r="R2" s="352"/>
      <c r="S2" s="354" t="s">
        <v>3</v>
      </c>
      <c r="T2" s="354"/>
      <c r="U2" s="354"/>
      <c r="V2" s="354"/>
      <c r="W2" s="354"/>
      <c r="X2" s="354"/>
    </row>
    <row r="3" spans="1:24">
      <c r="A3" s="352" t="s">
        <v>4</v>
      </c>
      <c r="B3" s="352"/>
      <c r="C3" s="352"/>
      <c r="D3" s="352"/>
      <c r="E3" s="352"/>
      <c r="F3" s="352"/>
      <c r="G3" s="352"/>
      <c r="H3" s="352"/>
      <c r="I3" s="512" t="s">
        <v>40</v>
      </c>
      <c r="J3" s="512"/>
      <c r="K3" s="512"/>
      <c r="L3" s="512"/>
      <c r="M3" s="512"/>
      <c r="N3" s="352" t="s">
        <v>5</v>
      </c>
      <c r="O3" s="352"/>
      <c r="P3" s="352"/>
      <c r="Q3" s="352"/>
      <c r="R3" s="352"/>
      <c r="S3" s="372" t="s">
        <v>45</v>
      </c>
      <c r="T3" s="372"/>
      <c r="U3" s="372"/>
      <c r="V3" s="372"/>
      <c r="W3" s="372"/>
      <c r="X3" s="372"/>
    </row>
    <row r="4" spans="1:24">
      <c r="A4" s="568" t="s">
        <v>6</v>
      </c>
      <c r="B4" s="568"/>
      <c r="C4" s="568"/>
      <c r="D4" s="568"/>
      <c r="E4" s="568"/>
      <c r="F4" s="568"/>
      <c r="G4" s="568"/>
      <c r="H4" s="568"/>
      <c r="I4" s="569">
        <f>I14</f>
        <v>450000</v>
      </c>
      <c r="J4" s="569"/>
      <c r="K4" s="569"/>
      <c r="L4" s="569"/>
      <c r="M4" s="569"/>
      <c r="N4" s="570" t="s">
        <v>7</v>
      </c>
      <c r="O4" s="570"/>
      <c r="P4" s="570"/>
      <c r="Q4" s="570"/>
      <c r="R4" s="570"/>
      <c r="S4" s="571">
        <f>K14</f>
        <v>4500000</v>
      </c>
      <c r="T4" s="571"/>
      <c r="U4" s="571"/>
      <c r="V4" s="571"/>
      <c r="W4" s="571"/>
      <c r="X4" s="571"/>
    </row>
    <row r="5" spans="1:24">
      <c r="A5" s="342" t="s">
        <v>8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  <c r="T5" s="342"/>
      <c r="U5" s="342"/>
      <c r="V5" s="342"/>
      <c r="W5" s="342"/>
      <c r="X5" s="342"/>
    </row>
    <row r="6" spans="1:24">
      <c r="A6" s="567" t="s">
        <v>46</v>
      </c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 t="s">
        <v>47</v>
      </c>
      <c r="O6" s="567"/>
      <c r="P6" s="567"/>
      <c r="Q6" s="567"/>
      <c r="R6" s="567"/>
      <c r="S6" s="567"/>
      <c r="T6" s="567"/>
      <c r="U6" s="567"/>
      <c r="V6" s="567"/>
      <c r="W6" s="567"/>
      <c r="X6" s="567"/>
    </row>
    <row r="7" spans="1:24" ht="33">
      <c r="A7" s="13" t="s">
        <v>9</v>
      </c>
      <c r="B7" s="374" t="s">
        <v>10</v>
      </c>
      <c r="C7" s="374"/>
      <c r="D7" s="13" t="s">
        <v>11</v>
      </c>
      <c r="E7" s="13" t="s">
        <v>12</v>
      </c>
      <c r="F7" s="13" t="s">
        <v>13</v>
      </c>
      <c r="G7" s="13" t="s">
        <v>14</v>
      </c>
      <c r="H7" s="13" t="s">
        <v>15</v>
      </c>
      <c r="I7" s="14" t="s">
        <v>48</v>
      </c>
      <c r="J7" s="14" t="s">
        <v>17</v>
      </c>
      <c r="K7" s="13" t="s">
        <v>18</v>
      </c>
      <c r="L7" s="13" t="s">
        <v>19</v>
      </c>
      <c r="M7" s="13" t="s">
        <v>9</v>
      </c>
      <c r="N7" s="374" t="s">
        <v>10</v>
      </c>
      <c r="O7" s="374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4" t="s">
        <v>48</v>
      </c>
      <c r="V7" s="14" t="s">
        <v>17</v>
      </c>
      <c r="W7" s="13" t="s">
        <v>18</v>
      </c>
      <c r="X7" s="13" t="s">
        <v>19</v>
      </c>
    </row>
    <row r="8" spans="1:24">
      <c r="A8" s="397" t="s">
        <v>20</v>
      </c>
      <c r="B8" s="376" t="s">
        <v>38</v>
      </c>
      <c r="C8" s="376"/>
      <c r="D8" s="15" t="s">
        <v>23</v>
      </c>
      <c r="E8" s="22" t="s">
        <v>29</v>
      </c>
      <c r="F8" s="42">
        <v>250000</v>
      </c>
      <c r="G8" s="3">
        <v>1</v>
      </c>
      <c r="H8" s="1">
        <f>F8*G8</f>
        <v>250000</v>
      </c>
      <c r="I8" s="1">
        <f>F8*G8</f>
        <v>250000</v>
      </c>
      <c r="J8" s="1">
        <v>10</v>
      </c>
      <c r="K8" s="4">
        <f>I8*J8</f>
        <v>2500000</v>
      </c>
      <c r="L8" s="43" t="s">
        <v>49</v>
      </c>
      <c r="M8" s="397" t="s">
        <v>20</v>
      </c>
      <c r="N8" s="376" t="s">
        <v>38</v>
      </c>
      <c r="O8" s="376"/>
      <c r="P8" s="15" t="s">
        <v>23</v>
      </c>
      <c r="Q8" s="22" t="s">
        <v>29</v>
      </c>
      <c r="R8" s="42">
        <v>250000</v>
      </c>
      <c r="S8" s="3">
        <v>1</v>
      </c>
      <c r="T8" s="1">
        <f>R8*S8</f>
        <v>250000</v>
      </c>
      <c r="U8" s="1">
        <f>R8*S8</f>
        <v>250000</v>
      </c>
      <c r="V8" s="1">
        <v>10</v>
      </c>
      <c r="W8" s="4">
        <f>U8*V8</f>
        <v>2500000</v>
      </c>
      <c r="X8" s="43" t="s">
        <v>49</v>
      </c>
    </row>
    <row r="9" spans="1:24">
      <c r="A9" s="403"/>
      <c r="B9" s="572"/>
      <c r="C9" s="573"/>
      <c r="D9" s="16"/>
      <c r="E9" s="22"/>
      <c r="F9" s="44"/>
      <c r="G9" s="3"/>
      <c r="H9" s="1"/>
      <c r="I9" s="1"/>
      <c r="J9" s="1"/>
      <c r="K9" s="4"/>
      <c r="L9" s="5"/>
      <c r="M9" s="403"/>
      <c r="N9" s="572"/>
      <c r="O9" s="573"/>
      <c r="P9" s="16"/>
      <c r="Q9" s="22"/>
      <c r="R9" s="44"/>
      <c r="S9" s="3"/>
      <c r="T9" s="1"/>
      <c r="U9" s="1"/>
      <c r="V9" s="1"/>
      <c r="W9" s="4"/>
      <c r="X9" s="5"/>
    </row>
    <row r="10" spans="1:24">
      <c r="A10" s="398"/>
      <c r="B10" s="516" t="s">
        <v>25</v>
      </c>
      <c r="C10" s="516"/>
      <c r="D10" s="18"/>
      <c r="E10" s="18"/>
      <c r="F10" s="45"/>
      <c r="G10" s="18"/>
      <c r="H10" s="6">
        <f>SUM(H8:H9)</f>
        <v>250000</v>
      </c>
      <c r="I10" s="6">
        <f>SUM(I8:I9)</f>
        <v>250000</v>
      </c>
      <c r="J10" s="18"/>
      <c r="K10" s="6">
        <f>SUM(K8:K9)</f>
        <v>2500000</v>
      </c>
      <c r="L10" s="20"/>
      <c r="M10" s="398"/>
      <c r="N10" s="516" t="s">
        <v>25</v>
      </c>
      <c r="O10" s="516"/>
      <c r="P10" s="18"/>
      <c r="Q10" s="18"/>
      <c r="R10" s="45"/>
      <c r="S10" s="18"/>
      <c r="T10" s="6">
        <f>SUM(T8:T9)</f>
        <v>250000</v>
      </c>
      <c r="U10" s="6">
        <f>SUM(U8:U9)</f>
        <v>250000</v>
      </c>
      <c r="V10" s="18"/>
      <c r="W10" s="6">
        <f>SUM(W8:W9)</f>
        <v>2500000</v>
      </c>
      <c r="X10" s="20"/>
    </row>
    <row r="11" spans="1:24" ht="22.5">
      <c r="A11" s="397" t="s">
        <v>26</v>
      </c>
      <c r="B11" s="517" t="s">
        <v>39</v>
      </c>
      <c r="C11" s="517"/>
      <c r="D11" s="22" t="s">
        <v>23</v>
      </c>
      <c r="E11" s="22" t="s">
        <v>29</v>
      </c>
      <c r="F11" s="46">
        <v>200000</v>
      </c>
      <c r="G11" s="8">
        <v>1</v>
      </c>
      <c r="H11" s="23">
        <f>F11*G11</f>
        <v>200000</v>
      </c>
      <c r="I11" s="7">
        <f>F11*G11</f>
        <v>200000</v>
      </c>
      <c r="J11" s="1">
        <v>10</v>
      </c>
      <c r="K11" s="8">
        <f>I11*J11</f>
        <v>2000000</v>
      </c>
      <c r="L11" s="17" t="s">
        <v>49</v>
      </c>
      <c r="M11" s="397" t="s">
        <v>26</v>
      </c>
      <c r="N11" s="517" t="s">
        <v>39</v>
      </c>
      <c r="O11" s="517"/>
      <c r="P11" s="22" t="s">
        <v>23</v>
      </c>
      <c r="Q11" s="22" t="s">
        <v>29</v>
      </c>
      <c r="R11" s="46">
        <v>200000</v>
      </c>
      <c r="S11" s="8">
        <v>1</v>
      </c>
      <c r="T11" s="23">
        <f>R11*S11</f>
        <v>200000</v>
      </c>
      <c r="U11" s="7">
        <f>R11*S11</f>
        <v>200000</v>
      </c>
      <c r="V11" s="1">
        <v>10</v>
      </c>
      <c r="W11" s="8">
        <f>U11*V11</f>
        <v>2000000</v>
      </c>
      <c r="X11" s="17" t="s">
        <v>49</v>
      </c>
    </row>
    <row r="12" spans="1:24">
      <c r="A12" s="403"/>
      <c r="B12" s="517"/>
      <c r="C12" s="517"/>
      <c r="D12" s="22"/>
      <c r="E12" s="22"/>
      <c r="F12" s="46"/>
      <c r="G12" s="22"/>
      <c r="H12" s="23"/>
      <c r="I12" s="8"/>
      <c r="J12" s="1"/>
      <c r="K12" s="8"/>
      <c r="L12" s="17"/>
      <c r="M12" s="403"/>
      <c r="N12" s="517"/>
      <c r="O12" s="517"/>
      <c r="P12" s="22"/>
      <c r="Q12" s="22"/>
      <c r="R12" s="46"/>
      <c r="S12" s="22"/>
      <c r="T12" s="23"/>
      <c r="U12" s="8"/>
      <c r="V12" s="1"/>
      <c r="W12" s="8"/>
      <c r="X12" s="17"/>
    </row>
    <row r="13" spans="1:24">
      <c r="A13" s="398"/>
      <c r="B13" s="516" t="s">
        <v>27</v>
      </c>
      <c r="C13" s="516"/>
      <c r="D13" s="21"/>
      <c r="E13" s="21"/>
      <c r="F13" s="45"/>
      <c r="G13" s="21"/>
      <c r="H13" s="47">
        <f>SUM(H11:H12)</f>
        <v>200000</v>
      </c>
      <c r="I13" s="47">
        <f>SUM(I11:I12)</f>
        <v>200000</v>
      </c>
      <c r="J13" s="47"/>
      <c r="K13" s="9">
        <f>SUM(K11:K12)</f>
        <v>2000000</v>
      </c>
      <c r="L13" s="25"/>
      <c r="M13" s="398"/>
      <c r="N13" s="516" t="s">
        <v>27</v>
      </c>
      <c r="O13" s="516"/>
      <c r="P13" s="21"/>
      <c r="Q13" s="21"/>
      <c r="R13" s="45"/>
      <c r="S13" s="21"/>
      <c r="T13" s="47">
        <f>SUM(T11:T12)</f>
        <v>200000</v>
      </c>
      <c r="U13" s="47">
        <f>SUM(U11:U12)</f>
        <v>200000</v>
      </c>
      <c r="V13" s="47"/>
      <c r="W13" s="9">
        <f>SUM(W11:W12)</f>
        <v>2000000</v>
      </c>
      <c r="X13" s="25"/>
    </row>
    <row r="14" spans="1:24">
      <c r="A14" s="401" t="s">
        <v>31</v>
      </c>
      <c r="B14" s="468"/>
      <c r="C14" s="402"/>
      <c r="D14" s="26"/>
      <c r="E14" s="26"/>
      <c r="F14" s="26"/>
      <c r="G14" s="26"/>
      <c r="H14" s="10">
        <f>SUM(H10,H13)</f>
        <v>450000</v>
      </c>
      <c r="I14" s="10">
        <f>SUM(I10,I13)</f>
        <v>450000</v>
      </c>
      <c r="J14" s="26"/>
      <c r="K14" s="10">
        <f>K10+K13</f>
        <v>4500000</v>
      </c>
      <c r="L14" s="27"/>
      <c r="M14" s="401" t="s">
        <v>31</v>
      </c>
      <c r="N14" s="468"/>
      <c r="O14" s="402"/>
      <c r="P14" s="26"/>
      <c r="Q14" s="26"/>
      <c r="R14" s="26"/>
      <c r="S14" s="26"/>
      <c r="T14" s="10">
        <f>SUM(T10,T13)</f>
        <v>450000</v>
      </c>
      <c r="U14" s="10">
        <f>SUM(U10,U13)</f>
        <v>450000</v>
      </c>
      <c r="V14" s="26"/>
      <c r="W14" s="10">
        <f>W10+W13</f>
        <v>4500000</v>
      </c>
      <c r="X14" s="27"/>
    </row>
  </sheetData>
  <mergeCells count="36">
    <mergeCell ref="A14:C14"/>
    <mergeCell ref="M14:O14"/>
    <mergeCell ref="A11:A13"/>
    <mergeCell ref="B11:C11"/>
    <mergeCell ref="M11:M13"/>
    <mergeCell ref="N11:O11"/>
    <mergeCell ref="B12:C12"/>
    <mergeCell ref="N12:O12"/>
    <mergeCell ref="B13:C13"/>
    <mergeCell ref="N13:O13"/>
    <mergeCell ref="B7:C7"/>
    <mergeCell ref="N7:O7"/>
    <mergeCell ref="A8:A10"/>
    <mergeCell ref="B8:C8"/>
    <mergeCell ref="M8:M10"/>
    <mergeCell ref="N8:O8"/>
    <mergeCell ref="B9:C9"/>
    <mergeCell ref="N9:O9"/>
    <mergeCell ref="B10:C10"/>
    <mergeCell ref="N10:O10"/>
    <mergeCell ref="A6:M6"/>
    <mergeCell ref="N6:X6"/>
    <mergeCell ref="A1:X1"/>
    <mergeCell ref="A2:H2"/>
    <mergeCell ref="I2:M2"/>
    <mergeCell ref="N2:R2"/>
    <mergeCell ref="S2:X2"/>
    <mergeCell ref="A3:H3"/>
    <mergeCell ref="I3:M3"/>
    <mergeCell ref="N3:R3"/>
    <mergeCell ref="S3:X3"/>
    <mergeCell ref="A4:H4"/>
    <mergeCell ref="I4:M4"/>
    <mergeCell ref="N4:R4"/>
    <mergeCell ref="S4:X4"/>
    <mergeCell ref="A5:X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2025 온콘부 심의요청 총괄표</vt:lpstr>
      <vt:lpstr>국민 소통 채널 운영 및 제작</vt:lpstr>
      <vt:lpstr>KTV 국민방송 채널 운영 및 제작</vt:lpstr>
      <vt:lpstr>경제 및 저출생 채널 운영 제작</vt:lpstr>
      <vt:lpstr>글로벌 및 교양 채널 운영 제작</vt:lpstr>
      <vt:lpstr>지역 소멸 대응 채널 운영 및 제작</vt:lpstr>
      <vt:lpstr>아카이브 채널 운영 및 제작</vt:lpstr>
      <vt:lpstr>정책 보도 채널 운영 및 제작</vt:lpstr>
      <vt:lpstr>유튜브 채널 통합 관리 및 운영</vt:lpstr>
      <vt:lpstr>소셜미디어 채널 운영 및 제작</vt:lpstr>
      <vt:lpstr>온라인 생방송 관리 및 운영</vt:lpstr>
      <vt:lpstr>온라인콘텐츠 제작지원 및 마케팅</vt:lpstr>
      <vt:lpstr>기획 및 특집 제작</vt:lpstr>
      <vt:lpstr>OTT 콘텐츠 제작</vt:lpstr>
      <vt:lpstr>부산 is Ready</vt:lpstr>
      <vt:lpstr>플라이 투 부산</vt:lpstr>
      <vt:lpstr>한·중동관계, 새 지평을 열다!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ktv</cp:lastModifiedBy>
  <cp:lastPrinted>2024-12-26T03:57:30Z</cp:lastPrinted>
  <dcterms:created xsi:type="dcterms:W3CDTF">2023-11-22T09:00:29Z</dcterms:created>
  <dcterms:modified xsi:type="dcterms:W3CDTF">2024-12-26T08:34:26Z</dcterms:modified>
</cp:coreProperties>
</file>